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방새\3 총무팀\22 입찰\19-25호 (시설) 전자관 1층 건축공사\4 계획 보고\"/>
    </mc:Choice>
  </mc:AlternateContent>
  <bookViews>
    <workbookView xWindow="0" yWindow="0" windowWidth="14325" windowHeight="12150"/>
  </bookViews>
  <sheets>
    <sheet name="원가계산서" sheetId="3" r:id="rId1"/>
    <sheet name="공종별집계표" sheetId="10" r:id="rId2"/>
    <sheet name="건축공종별내역서" sheetId="9" r:id="rId3"/>
    <sheet name="기계공종별내역서" sheetId="11" r:id="rId4"/>
    <sheet name="중기단가목록" sheetId="6" state="hidden" r:id="rId5"/>
    <sheet name="중기단가산출서" sheetId="5" state="hidden" r:id="rId6"/>
    <sheet name=" 공사설정 " sheetId="2" state="hidden" r:id="rId7"/>
    <sheet name="Sheet1" sheetId="1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Fill" hidden="1">#REF!</definedName>
    <definedName name="_xlnm._FilterDatabase" localSheetId="2" hidden="1">건축공종별내역서!$A$5:$M$5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hidden="1">#REF!</definedName>
    <definedName name="_xlnm.Database">#REF!</definedName>
    <definedName name="database2">#REF!</definedName>
    <definedName name="DDDDDD" hidden="1">{#N/A,"수불부",FALSE,"사급자재수불서";#N/A,"수불부",FALSE,"사급자재수불서"}</definedName>
    <definedName name="FFFFF" hidden="1">{#N/A,"수불부",FALSE,"사급자재수불서";#N/A,"수불부",FALSE,"사급자재수불서"}</definedName>
    <definedName name="HH">[1]정부노임단가!$A$5:$F$215</definedName>
    <definedName name="HTML_CodePage" hidden="1">949</definedName>
    <definedName name="HTML_Control" hidden="1">{"'Sheet1'!$D$19","'Sheet1'!$B$22:$E$22"}</definedName>
    <definedName name="HTML_Description" hidden="1">""</definedName>
    <definedName name="HTML_Email" hidden="1">""</definedName>
    <definedName name="HTML_Header" hidden="1">"Sheet1"</definedName>
    <definedName name="HTML_LastUpdate" hidden="1">"98-06-22"</definedName>
    <definedName name="HTML_LineAfter" hidden="1">FALSE</definedName>
    <definedName name="HTML_LineBefore" hidden="1">FALSE</definedName>
    <definedName name="HTML_Name" hidden="1">"김성현"</definedName>
    <definedName name="HTML_OBDlg2" hidden="1">TRUE</definedName>
    <definedName name="HTML_OBDlg4" hidden="1">TRUE</definedName>
    <definedName name="HTML_OS" hidden="1">0</definedName>
    <definedName name="HTML_PathFile" hidden="1">"C:\My Documents\Work Excel\MyHTML.htm"</definedName>
    <definedName name="HTML_Title" hidden="1">"출입명단"</definedName>
    <definedName name="JH">[2]정부노임단가!$A$5:$F$215</definedName>
    <definedName name="JJ">[3]정부노임단가!$A$5:$F$215</definedName>
    <definedName name="KK">[2]정부노임단가!$A$5:$F$215</definedName>
    <definedName name="_xlnm.Print_Area" localSheetId="2">건축공종별내역서!$A$1:$M$366</definedName>
    <definedName name="_xlnm.Print_Area" localSheetId="1">공종별집계표!$A$1:$M$35</definedName>
    <definedName name="_xlnm.Print_Area" localSheetId="3">기계공종별내역서!$A$1:$M$289</definedName>
    <definedName name="_xlnm.Print_Area" localSheetId="0">원가계산서!$A$1:$G$32</definedName>
    <definedName name="_xlnm.Print_Area" localSheetId="4">중기단가목록!$A$1:$J$4</definedName>
    <definedName name="_xlnm.Print_Area" localSheetId="5">중기단가산출서!$A$1:$F$6</definedName>
    <definedName name="_xlnm.Print_Titles" localSheetId="2">건축공종별내역서!$1:$3</definedName>
    <definedName name="_xlnm.Print_Titles" localSheetId="1">공종별집계표!$1:$4</definedName>
    <definedName name="_xlnm.Print_Titles" localSheetId="3">기계공종별내역서!$1:$3</definedName>
    <definedName name="_xlnm.Print_Titles" localSheetId="0">원가계산서!$1:$3</definedName>
    <definedName name="_xlnm.Print_Titles" localSheetId="4">중기단가목록!$1:$3</definedName>
    <definedName name="_xlnm.Print_Titles" localSheetId="5">중기단가산출서!$1:$3</definedName>
    <definedName name="wrn.수." hidden="1">{#N/A,"수불부",FALSE,"사급자재수불서";#N/A,"수불부",FALSE,"사급자재수불서"}</definedName>
    <definedName name="wrn.철골집계표._.5칸." hidden="1">{#N/A,#N/A,FALSE,"Sheet1"}</definedName>
    <definedName name="ㄱㄱ" hidden="1">{#N/A,"수불부",FALSE,"사급자재수불서";#N/A,"수불부",FALSE,"사급자재수불서"}</definedName>
    <definedName name="경" hidden="1">{#N/A,"수불부",FALSE,"사급자재수불서";#N/A,"수불부",FALSE,"사급자재수불서"}</definedName>
    <definedName name="ㄴ" hidden="1">#REF!</definedName>
    <definedName name="ㄴㄴㄴㄴ" hidden="1">{#N/A,#N/A,FALSE,"Sheet1"}</definedName>
    <definedName name="ㄴㄴㄴㄴㄴㄴㄴㄴ" hidden="1">{"'Sheet1'!$D$19","'Sheet1'!$B$22:$E$22"}</definedName>
    <definedName name="ㄴㄹㄴㅁㅎㅇㄹ" hidden="1">{#N/A,"수불부",FALSE,"사급자재수불서";#N/A,"수불부",FALSE,"사급자재수불서"}</definedName>
    <definedName name="ㄴㅁㄻㄴㅇㄹㅇㄴㄹ" hidden="1">{#N/A,"수불부",FALSE,"사급자재수불서";#N/A,"수불부",FALSE,"사급자재수불서"}</definedName>
    <definedName name="ㄴㅇㄹㄴ" hidden="1">{#N/A,"수불부",FALSE,"사급자재수불서";#N/A,"수불부",FALSE,"사급자재수불서"}</definedName>
    <definedName name="ㄴㅇㄹㄴㄹ" hidden="1">{"'Sheet1'!$D$19","'Sheet1'!$B$22:$E$22"}</definedName>
    <definedName name="단가2" hidden="1">{#N/A,#N/A,FALSE,"Sheet1"}</definedName>
    <definedName name="ㄹㄴㄹㄴㄹㄴㄹㄴㄹ" hidden="1">{#N/A,"수불부",FALSE,"사급자재수불서";#N/A,"수불부",FALSE,"사급자재수불서"}</definedName>
    <definedName name="ㄹㄴㅁㄹㄴ" hidden="1">{#N/A,"수불부",FALSE,"사급자재수불서";#N/A,"수불부",FALSE,"사급자재수불서"}</definedName>
    <definedName name="ㄹㄴㅁㄹㅇㄴ" hidden="1">{"'Sheet1'!$D$19","'Sheet1'!$B$22:$E$22"}</definedName>
    <definedName name="ㄹㄹㄹㄹ" hidden="1">{"'Sheet1'!$D$19","'Sheet1'!$B$22:$E$22"}</definedName>
    <definedName name="ㄹㅇㄴㄹ" hidden="1">{#N/A,"수불부",FALSE,"사급자재수불서";#N/A,"수불부",FALSE,"사급자재수불서"}</definedName>
    <definedName name="ㄹㅇㄹㅇㄴ" hidden="1">{#N/A,"수불부",FALSE,"사급자재수불서";#N/A,"수불부",FALSE,"사급자재수불서"}</definedName>
    <definedName name="ㅁㄴㅇㄹㄴㄹ" hidden="1">{#N/A,"수불부",FALSE,"사급자재수불서";#N/A,"수불부",FALSE,"사급자재수불서"}</definedName>
    <definedName name="ㅁㄴㅇㄻㄹ" hidden="1">{#N/A,"수불부",FALSE,"사급자재수불서";#N/A,"수불부",FALSE,"사급자재수불서"}</definedName>
    <definedName name="ㅁㄹㅇㄴㅇㄹ" hidden="1">{#N/A,"수불부",FALSE,"사급자재수불서";#N/A,"수불부",FALSE,"사급자재수불서"}</definedName>
    <definedName name="ㅁㄻㅇㄹㄴ" hidden="1">{#N/A,"수불부",FALSE,"사급자재수불서";#N/A,"수불부",FALSE,"사급자재수불서"}</definedName>
    <definedName name="ㅁㅁㅁ" hidden="1">{#N/A,#N/A,FALSE,"Sheet1"}</definedName>
    <definedName name="ㅁㅁㅁㅁ" hidden="1">{#N/A,"수불부",FALSE,"사급자재수불서";#N/A,"수불부",FALSE,"사급자재수불서"}</definedName>
    <definedName name="ㅁㅇㄹㄴㄻ" hidden="1">{"'Sheet1'!$D$19","'Sheet1'!$B$22:$E$22"}</definedName>
    <definedName name="ㅁㅇㄹㄴㅁㅇㄹㄴ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몁경" hidden="1">{#N/A,"수불부",FALSE,"사급자재수불서";#N/A,"수불부",FALSE,"사급자재수불서"}</definedName>
    <definedName name="명단" hidden="1">{#N/A,"수불부",FALSE,"사급자재수불서";#N/A,"수불부",FALSE,"사급자재수불서"}</definedName>
    <definedName name="서류3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ㅇㄴㄹㄴㅇ" hidden="1">{#N/A,"수불부",FALSE,"사급자재수불서";#N/A,"수불부",FALSE,"사급자재수불서"}</definedName>
    <definedName name="ㅇㄴㄻㅎㅈㄷㅈㄷㄴ" hidden="1">{"'Sheet1'!$D$19","'Sheet1'!$B$22:$E$22"}</definedName>
    <definedName name="ㅇㄴㅁㄹㅇㄻㅇㄹㄴㅇ" hidden="1">{#N/A,"수불부",FALSE,"사급자재수불서";#N/A,"수불부",FALSE,"사급자재수불서"}</definedName>
    <definedName name="ㅇㄶㄹㄷㄱㄹㅈ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" hidden="1">{#N/A,"수불부",FALSE,"사급자재수불서";#N/A,"수불부",FALSE,"사급자재수불서"}</definedName>
    <definedName name="ㅇㄹㄴ" hidden="1">{#N/A,"수불부",FALSE,"사급자재수불서";#N/A,"수불부",FALSE,"사급자재수불서"}</definedName>
    <definedName name="ㅇㄹㄴㅁㅎㅁㄴ" hidden="1">{#N/A,"수불부",FALSE,"사급자재수불서";#N/A,"수불부",FALSE,"사급자재수불서"}</definedName>
    <definedName name="ㅇㄻㄴㅀ" hidden="1">{#N/A,"수불부",FALSE,"사급자재수불서";#N/A,"수불부",FALSE,"사급자재수불서"}</definedName>
    <definedName name="ㅇㅁㄶㄴㅇㅁㅀㅇㄴ" hidden="1">{#N/A,"수불부",FALSE,"사급자재수불서";#N/A,"수불부",FALSE,"사급자재수불서"}</definedName>
    <definedName name="ㅇㅇ" hidden="1">{#N/A,"수불부",FALSE,"사급자재수불서";#N/A,"수불부",FALSE,"사급자재수불서"}</definedName>
    <definedName name="ㅇㅇㅇㅇㅇㅇ" hidden="1">{#N/A,"수불부",FALSE,"사급자재수불서";#N/A,"수불부",FALSE,"사급자재수불서"}</definedName>
    <definedName name="ㅇㅎㅁㅇㅎㄴㅇㅁ" hidden="1">{#N/A,"수불부",FALSE,"사급자재수불서";#N/A,"수불부",FALSE,"사급자재수불서"}</definedName>
    <definedName name="어랑너ㅣㄹㄴㅇ" hidden="1">{#N/A,"수불부",FALSE,"사급자재수불서";#N/A,"수불부",FALSE,"사급자재수불서"}</definedName>
    <definedName name="어ㅓㅓ" hidden="1">{#N/A,"수불부",FALSE,"사급자재수불서";#N/A,"수불부",FALSE,"사급자재수불서"}</definedName>
    <definedName name="ㅈㅈ" hidden="1">{#N/A,"수불부",FALSE,"사급자재수불서";#N/A,"수불부",FALSE,"사급자재수불서"}</definedName>
    <definedName name="ㅈㅈㅈ" hidden="1">{"'Sheet1'!$D$19","'Sheet1'!$B$22:$E$22"}</definedName>
    <definedName name="저비" hidden="1">{"'Sheet1'!$D$19","'Sheet1'!$B$22:$E$22"}</definedName>
    <definedName name="ㅍ" hidden="1">{#N/A,"수불부",FALSE,"사급자재수불서";#N/A,"수불부",FALSE,"사급자재수불서"}</definedName>
    <definedName name="표지" hidden="1">#REF!</definedName>
    <definedName name="ㅎㄴㅁㄹㅇㄹㄴ" hidden="1">{#N/A,"수불부",FALSE,"사급자재수불서";#N/A,"수불부",FALSE,"사급자재수불서"}</definedName>
    <definedName name="ㅓㅗ" hidden="1">{#N/A,"수불부",FALSE,"사급자재수불서";#N/A,"수불부",FALSE,"사급자재수불서"}</definedName>
    <definedName name="ㅓㅗㅓㅓㅗ" hidden="1">{#N/A,"수불부",FALSE,"사급자재수불서";#N/A,"수불부",FALSE,"사급자재수불서"}</definedName>
    <definedName name="ㅔㅐㅔ" hidden="1">{#N/A,"수불부",FALSE,"사급자재수불서";#N/A,"수불부",FALSE,"사급자재수불서"}</definedName>
    <definedName name="ㅗ50">[4]연습!#REF!</definedName>
    <definedName name="ㅗㅎㅇㅁㄹㅇㅎ" hidden="1">{#N/A,"수불부",FALSE,"사급자재수불서";#N/A,"수불부",FALSE,"사급자재수불서"}</definedName>
    <definedName name="ㅡㅡ" hidden="1">{"'Sheet1'!$D$19","'Sheet1'!$B$22:$E$22"}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9" i="11" l="1"/>
  <c r="F207" i="9" l="1"/>
  <c r="H207" i="9"/>
  <c r="J207" i="9"/>
  <c r="L207" i="9" l="1"/>
  <c r="F77" i="9"/>
  <c r="H77" i="9"/>
  <c r="J77" i="9"/>
  <c r="L77" i="9" l="1"/>
  <c r="F8" i="9"/>
  <c r="H8" i="9"/>
  <c r="J8" i="9"/>
  <c r="L8" i="9" l="1"/>
  <c r="F254" i="11"/>
  <c r="H254" i="11"/>
  <c r="J254" i="11"/>
  <c r="F255" i="11"/>
  <c r="H255" i="11"/>
  <c r="J255" i="11"/>
  <c r="J243" i="11"/>
  <c r="J244" i="11"/>
  <c r="J245" i="11"/>
  <c r="J246" i="11"/>
  <c r="H243" i="11"/>
  <c r="H244" i="11"/>
  <c r="H245" i="11"/>
  <c r="H246" i="11"/>
  <c r="F243" i="11"/>
  <c r="F244" i="11"/>
  <c r="F245" i="11"/>
  <c r="F246" i="11"/>
  <c r="L246" i="11" l="1"/>
  <c r="L243" i="11"/>
  <c r="L245" i="11"/>
  <c r="L244" i="11"/>
  <c r="L254" i="11"/>
  <c r="L255" i="11"/>
  <c r="J206" i="9" l="1"/>
  <c r="H206" i="9"/>
  <c r="F206" i="9"/>
  <c r="J205" i="9"/>
  <c r="H205" i="9"/>
  <c r="F205" i="9"/>
  <c r="J204" i="9"/>
  <c r="H204" i="9"/>
  <c r="F204" i="9"/>
  <c r="J203" i="9"/>
  <c r="H203" i="9"/>
  <c r="F203" i="9"/>
  <c r="J202" i="9"/>
  <c r="H202" i="9"/>
  <c r="F202" i="9"/>
  <c r="L205" i="9" l="1"/>
  <c r="L204" i="9"/>
  <c r="L203" i="9"/>
  <c r="L206" i="9"/>
  <c r="L202" i="9"/>
  <c r="F264" i="11" l="1"/>
  <c r="H264" i="11"/>
  <c r="J264" i="11"/>
  <c r="F263" i="11"/>
  <c r="H263" i="11"/>
  <c r="J263" i="11"/>
  <c r="F262" i="11"/>
  <c r="H262" i="11"/>
  <c r="J262" i="11"/>
  <c r="F261" i="11"/>
  <c r="H261" i="11"/>
  <c r="J261" i="11"/>
  <c r="F260" i="11"/>
  <c r="H260" i="11"/>
  <c r="J260" i="11"/>
  <c r="F259" i="11"/>
  <c r="H259" i="11"/>
  <c r="J259" i="11"/>
  <c r="F258" i="11"/>
  <c r="H258" i="11"/>
  <c r="J258" i="11"/>
  <c r="F257" i="11"/>
  <c r="H257" i="11"/>
  <c r="J257" i="11"/>
  <c r="F256" i="11"/>
  <c r="H256" i="11"/>
  <c r="J256" i="11"/>
  <c r="F178" i="11"/>
  <c r="H178" i="11"/>
  <c r="J178" i="11"/>
  <c r="F174" i="11"/>
  <c r="H174" i="11"/>
  <c r="J174" i="11"/>
  <c r="F177" i="11"/>
  <c r="H177" i="11"/>
  <c r="J177" i="11"/>
  <c r="F176" i="11"/>
  <c r="H176" i="11"/>
  <c r="J176" i="11"/>
  <c r="F329" i="9"/>
  <c r="H329" i="9"/>
  <c r="J329" i="9"/>
  <c r="F328" i="9"/>
  <c r="H328" i="9"/>
  <c r="J328" i="9"/>
  <c r="F327" i="9"/>
  <c r="H327" i="9"/>
  <c r="J327" i="9"/>
  <c r="F326" i="9"/>
  <c r="H326" i="9"/>
  <c r="J326" i="9"/>
  <c r="F325" i="9"/>
  <c r="H325" i="9"/>
  <c r="J325" i="9"/>
  <c r="F312" i="9"/>
  <c r="H312" i="9"/>
  <c r="J312" i="9"/>
  <c r="F311" i="9"/>
  <c r="H311" i="9"/>
  <c r="J311" i="9"/>
  <c r="F310" i="9"/>
  <c r="H310" i="9"/>
  <c r="J310" i="9"/>
  <c r="F309" i="9"/>
  <c r="H309" i="9"/>
  <c r="J309" i="9"/>
  <c r="F308" i="9"/>
  <c r="H308" i="9"/>
  <c r="J308" i="9"/>
  <c r="F305" i="9"/>
  <c r="H305" i="9"/>
  <c r="J305" i="9"/>
  <c r="F201" i="9"/>
  <c r="F179" i="9"/>
  <c r="H179" i="9"/>
  <c r="J179" i="9"/>
  <c r="F178" i="9"/>
  <c r="H178" i="9"/>
  <c r="J178" i="9"/>
  <c r="F177" i="9"/>
  <c r="H177" i="9"/>
  <c r="J177" i="9"/>
  <c r="F172" i="9"/>
  <c r="F171" i="9"/>
  <c r="H172" i="9"/>
  <c r="J172" i="9"/>
  <c r="H171" i="9"/>
  <c r="J171" i="9"/>
  <c r="F167" i="9"/>
  <c r="H167" i="9"/>
  <c r="J167" i="9"/>
  <c r="F160" i="9"/>
  <c r="H160" i="9"/>
  <c r="J160" i="9"/>
  <c r="F159" i="9"/>
  <c r="H159" i="9"/>
  <c r="J159" i="9"/>
  <c r="F154" i="9"/>
  <c r="H154" i="9"/>
  <c r="J154" i="9"/>
  <c r="F153" i="9"/>
  <c r="H153" i="9"/>
  <c r="J153" i="9"/>
  <c r="F132" i="9"/>
  <c r="H132" i="9"/>
  <c r="J132" i="9"/>
  <c r="J110" i="9"/>
  <c r="H110" i="9"/>
  <c r="F110" i="9"/>
  <c r="F113" i="9"/>
  <c r="H113" i="9"/>
  <c r="J113" i="9"/>
  <c r="F109" i="9"/>
  <c r="H109" i="9"/>
  <c r="J109" i="9"/>
  <c r="F73" i="9"/>
  <c r="H73" i="9"/>
  <c r="J73" i="9"/>
  <c r="H9" i="9"/>
  <c r="F9" i="9"/>
  <c r="J9" i="9"/>
  <c r="L262" i="11" l="1"/>
  <c r="L257" i="11"/>
  <c r="L264" i="11"/>
  <c r="L263" i="11"/>
  <c r="L259" i="11"/>
  <c r="L261" i="11"/>
  <c r="L260" i="11"/>
  <c r="L258" i="11"/>
  <c r="L256" i="11"/>
  <c r="L312" i="9"/>
  <c r="L178" i="11"/>
  <c r="L176" i="11"/>
  <c r="L174" i="11"/>
  <c r="L177" i="11"/>
  <c r="L327" i="9"/>
  <c r="L329" i="9"/>
  <c r="L326" i="9"/>
  <c r="L310" i="9"/>
  <c r="L311" i="9"/>
  <c r="L325" i="9"/>
  <c r="L309" i="9"/>
  <c r="L328" i="9"/>
  <c r="L308" i="9"/>
  <c r="L305" i="9"/>
  <c r="L177" i="9"/>
  <c r="L159" i="9"/>
  <c r="L178" i="9"/>
  <c r="L179" i="9"/>
  <c r="L172" i="9"/>
  <c r="L171" i="9"/>
  <c r="L160" i="9"/>
  <c r="L167" i="9"/>
  <c r="L132" i="9"/>
  <c r="L153" i="9"/>
  <c r="L154" i="9"/>
  <c r="L109" i="9"/>
  <c r="L110" i="9"/>
  <c r="L113" i="9"/>
  <c r="L73" i="9"/>
  <c r="L9" i="9"/>
  <c r="F275" i="11" l="1"/>
  <c r="F274" i="11"/>
  <c r="F273" i="11"/>
  <c r="F272" i="11"/>
  <c r="F271" i="11"/>
  <c r="F270" i="11"/>
  <c r="F269" i="11"/>
  <c r="F252" i="11"/>
  <c r="F251" i="11"/>
  <c r="F250" i="11"/>
  <c r="F249" i="11"/>
  <c r="F248" i="11"/>
  <c r="F247" i="11"/>
  <c r="F242" i="11"/>
  <c r="F241" i="11"/>
  <c r="F240" i="11"/>
  <c r="F239" i="11"/>
  <c r="F238" i="11"/>
  <c r="F237" i="11"/>
  <c r="F236" i="11"/>
  <c r="F235" i="11"/>
  <c r="F234" i="11"/>
  <c r="F233" i="11"/>
  <c r="F232" i="11"/>
  <c r="F231" i="11"/>
  <c r="F230" i="11"/>
  <c r="F229" i="11"/>
  <c r="F228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5" i="11"/>
  <c r="F163" i="11"/>
  <c r="F162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6" i="11"/>
  <c r="F105" i="11"/>
  <c r="F104" i="11"/>
  <c r="F103" i="11"/>
  <c r="F102" i="11"/>
  <c r="F101" i="11"/>
  <c r="F87" i="11"/>
  <c r="F86" i="11"/>
  <c r="F85" i="11"/>
  <c r="F84" i="11"/>
  <c r="F83" i="11"/>
  <c r="F82" i="11"/>
  <c r="F81" i="11"/>
  <c r="F80" i="11"/>
  <c r="F78" i="11"/>
  <c r="F77" i="11"/>
  <c r="F66" i="11"/>
  <c r="F65" i="11"/>
  <c r="F64" i="11"/>
  <c r="F63" i="11"/>
  <c r="F62" i="11"/>
  <c r="F61" i="11"/>
  <c r="F60" i="11"/>
  <c r="F58" i="11"/>
  <c r="F57" i="11"/>
  <c r="F56" i="11"/>
  <c r="F55" i="11"/>
  <c r="F54" i="11"/>
  <c r="F53" i="11"/>
  <c r="F38" i="11"/>
  <c r="F37" i="11"/>
  <c r="F36" i="11"/>
  <c r="F35" i="11"/>
  <c r="F34" i="11"/>
  <c r="F33" i="11"/>
  <c r="F32" i="11"/>
  <c r="F31" i="11"/>
  <c r="F29" i="11"/>
  <c r="F6" i="11"/>
  <c r="F5" i="11"/>
  <c r="H5" i="11"/>
  <c r="J5" i="11"/>
  <c r="H6" i="11"/>
  <c r="J6" i="11"/>
  <c r="H7" i="11"/>
  <c r="J7" i="11"/>
  <c r="H29" i="11"/>
  <c r="J29" i="11"/>
  <c r="H30" i="11"/>
  <c r="J30" i="11"/>
  <c r="H31" i="11"/>
  <c r="J31" i="11"/>
  <c r="H32" i="11"/>
  <c r="J32" i="11"/>
  <c r="H33" i="11"/>
  <c r="J33" i="11"/>
  <c r="H34" i="11"/>
  <c r="J34" i="11"/>
  <c r="H35" i="11"/>
  <c r="J35" i="11"/>
  <c r="H36" i="11"/>
  <c r="J36" i="11"/>
  <c r="H37" i="11"/>
  <c r="J37" i="11"/>
  <c r="H38" i="11"/>
  <c r="J38" i="11"/>
  <c r="H39" i="11"/>
  <c r="J39" i="11"/>
  <c r="H53" i="11"/>
  <c r="J53" i="11"/>
  <c r="H54" i="11"/>
  <c r="J54" i="11"/>
  <c r="H55" i="11"/>
  <c r="J55" i="11"/>
  <c r="H56" i="11"/>
  <c r="J56" i="11"/>
  <c r="H57" i="11"/>
  <c r="J57" i="11"/>
  <c r="H58" i="11"/>
  <c r="J58" i="11"/>
  <c r="H59" i="11"/>
  <c r="J59" i="11"/>
  <c r="H60" i="11"/>
  <c r="J60" i="11"/>
  <c r="H61" i="11"/>
  <c r="J61" i="11"/>
  <c r="H62" i="11"/>
  <c r="J62" i="11"/>
  <c r="H63" i="11"/>
  <c r="J63" i="11"/>
  <c r="H64" i="11"/>
  <c r="J64" i="11"/>
  <c r="H65" i="11"/>
  <c r="J65" i="11"/>
  <c r="H66" i="11"/>
  <c r="J66" i="11"/>
  <c r="H67" i="11"/>
  <c r="J67" i="11"/>
  <c r="H77" i="11"/>
  <c r="J77" i="11"/>
  <c r="H78" i="11"/>
  <c r="J78" i="11"/>
  <c r="H79" i="11"/>
  <c r="J79" i="11"/>
  <c r="H80" i="11"/>
  <c r="J80" i="11"/>
  <c r="H81" i="11"/>
  <c r="J81" i="11"/>
  <c r="H82" i="11"/>
  <c r="J82" i="11"/>
  <c r="H83" i="11"/>
  <c r="J83" i="11"/>
  <c r="H84" i="11"/>
  <c r="J84" i="11"/>
  <c r="H85" i="11"/>
  <c r="J85" i="11"/>
  <c r="H86" i="11"/>
  <c r="J86" i="11"/>
  <c r="H87" i="11"/>
  <c r="J87" i="11"/>
  <c r="H88" i="11"/>
  <c r="J88" i="11"/>
  <c r="H101" i="11"/>
  <c r="J101" i="11"/>
  <c r="H102" i="11"/>
  <c r="J102" i="11"/>
  <c r="H103" i="11"/>
  <c r="J103" i="11"/>
  <c r="H104" i="11"/>
  <c r="J104" i="11"/>
  <c r="H105" i="11"/>
  <c r="J105" i="11"/>
  <c r="H106" i="11"/>
  <c r="J106" i="11"/>
  <c r="H107" i="11"/>
  <c r="J107" i="11"/>
  <c r="H108" i="11"/>
  <c r="J108" i="11"/>
  <c r="H109" i="11"/>
  <c r="J109" i="11"/>
  <c r="H110" i="11"/>
  <c r="J110" i="11"/>
  <c r="H111" i="11"/>
  <c r="J111" i="11"/>
  <c r="H112" i="11"/>
  <c r="J112" i="11"/>
  <c r="H113" i="11"/>
  <c r="J113" i="11"/>
  <c r="H114" i="11"/>
  <c r="J114" i="11"/>
  <c r="H115" i="11"/>
  <c r="J115" i="11"/>
  <c r="H116" i="11"/>
  <c r="J116" i="11"/>
  <c r="H117" i="11"/>
  <c r="J117" i="11"/>
  <c r="H118" i="11"/>
  <c r="J118" i="11"/>
  <c r="H119" i="11"/>
  <c r="J119" i="11"/>
  <c r="H120" i="11"/>
  <c r="J120" i="11"/>
  <c r="H121" i="11"/>
  <c r="J121" i="11"/>
  <c r="H122" i="11"/>
  <c r="J122" i="11"/>
  <c r="H123" i="11"/>
  <c r="J123" i="11"/>
  <c r="H124" i="11"/>
  <c r="J124" i="11"/>
  <c r="H125" i="11"/>
  <c r="J125" i="11"/>
  <c r="H126" i="11"/>
  <c r="J126" i="11"/>
  <c r="H127" i="11"/>
  <c r="J127" i="11"/>
  <c r="H128" i="11"/>
  <c r="J128" i="11"/>
  <c r="H129" i="11"/>
  <c r="J129" i="11"/>
  <c r="H130" i="11"/>
  <c r="J130" i="11"/>
  <c r="H131" i="11"/>
  <c r="J131" i="11"/>
  <c r="H132" i="11"/>
  <c r="J132" i="11"/>
  <c r="H133" i="11"/>
  <c r="J133" i="11"/>
  <c r="H134" i="11"/>
  <c r="J134" i="11"/>
  <c r="H135" i="11"/>
  <c r="J135" i="11"/>
  <c r="H136" i="11"/>
  <c r="J136" i="11"/>
  <c r="H137" i="11"/>
  <c r="J137" i="11"/>
  <c r="H138" i="11"/>
  <c r="J138" i="11"/>
  <c r="H139" i="11"/>
  <c r="J139" i="11"/>
  <c r="H140" i="11"/>
  <c r="J140" i="11"/>
  <c r="H141" i="11"/>
  <c r="J141" i="11"/>
  <c r="H142" i="11"/>
  <c r="J142" i="11"/>
  <c r="H143" i="11"/>
  <c r="J143" i="11"/>
  <c r="H144" i="11"/>
  <c r="J144" i="11"/>
  <c r="H145" i="11"/>
  <c r="J145" i="11"/>
  <c r="H149" i="11"/>
  <c r="J149" i="11"/>
  <c r="H162" i="11"/>
  <c r="J162" i="11"/>
  <c r="H163" i="11"/>
  <c r="J163" i="11"/>
  <c r="H164" i="11"/>
  <c r="J164" i="11"/>
  <c r="F173" i="11"/>
  <c r="H173" i="11"/>
  <c r="J173" i="11"/>
  <c r="H175" i="11"/>
  <c r="J175" i="11"/>
  <c r="H179" i="11"/>
  <c r="J179" i="11"/>
  <c r="H180" i="11"/>
  <c r="J180" i="11"/>
  <c r="H181" i="11"/>
  <c r="J181" i="11"/>
  <c r="H182" i="11"/>
  <c r="J182" i="11"/>
  <c r="H183" i="11"/>
  <c r="J183" i="11"/>
  <c r="H184" i="11"/>
  <c r="J184" i="11"/>
  <c r="H185" i="11"/>
  <c r="J185" i="11"/>
  <c r="H186" i="11"/>
  <c r="J186" i="11"/>
  <c r="H187" i="11"/>
  <c r="J187" i="11"/>
  <c r="H188" i="11"/>
  <c r="J188" i="11"/>
  <c r="H189" i="11"/>
  <c r="J189" i="11"/>
  <c r="H190" i="11"/>
  <c r="J190" i="11"/>
  <c r="H191" i="11"/>
  <c r="J191" i="11"/>
  <c r="H192" i="11"/>
  <c r="J192" i="11"/>
  <c r="H193" i="11"/>
  <c r="J193" i="11"/>
  <c r="H194" i="11"/>
  <c r="J194" i="11"/>
  <c r="H195" i="11"/>
  <c r="J195" i="11"/>
  <c r="H196" i="11"/>
  <c r="J196" i="11"/>
  <c r="H197" i="11"/>
  <c r="J197" i="11"/>
  <c r="H198" i="11"/>
  <c r="J198" i="11"/>
  <c r="H199" i="11"/>
  <c r="J199" i="11"/>
  <c r="H200" i="11"/>
  <c r="J200" i="11"/>
  <c r="H201" i="11"/>
  <c r="J201" i="11"/>
  <c r="H202" i="11"/>
  <c r="J202" i="11"/>
  <c r="H203" i="11"/>
  <c r="J203" i="11"/>
  <c r="H204" i="11"/>
  <c r="J204" i="11"/>
  <c r="H205" i="11"/>
  <c r="J205" i="11"/>
  <c r="H206" i="11"/>
  <c r="J206" i="11"/>
  <c r="H207" i="11"/>
  <c r="J207" i="11"/>
  <c r="H208" i="11"/>
  <c r="J208" i="11"/>
  <c r="H209" i="11"/>
  <c r="J209" i="11"/>
  <c r="H210" i="11"/>
  <c r="J210" i="11"/>
  <c r="H211" i="11"/>
  <c r="J211" i="11"/>
  <c r="H212" i="11"/>
  <c r="J212" i="11"/>
  <c r="H213" i="11"/>
  <c r="J213" i="11"/>
  <c r="H214" i="11"/>
  <c r="J214" i="11"/>
  <c r="H215" i="11"/>
  <c r="J215" i="11"/>
  <c r="H216" i="11"/>
  <c r="J216" i="11"/>
  <c r="H217" i="11"/>
  <c r="J217" i="11"/>
  <c r="H218" i="11"/>
  <c r="J218" i="11"/>
  <c r="H219" i="11"/>
  <c r="J219" i="11"/>
  <c r="H220" i="11"/>
  <c r="J220" i="11"/>
  <c r="H221" i="11"/>
  <c r="J221" i="11"/>
  <c r="H222" i="11"/>
  <c r="J222" i="11"/>
  <c r="H223" i="11"/>
  <c r="J223" i="11"/>
  <c r="H224" i="11"/>
  <c r="J224" i="11"/>
  <c r="H225" i="11"/>
  <c r="J225" i="11"/>
  <c r="H226" i="11"/>
  <c r="J226" i="11"/>
  <c r="H227" i="11"/>
  <c r="J227" i="11"/>
  <c r="H228" i="11"/>
  <c r="J228" i="11"/>
  <c r="H229" i="11"/>
  <c r="J229" i="11"/>
  <c r="H230" i="11"/>
  <c r="J230" i="11"/>
  <c r="H231" i="11"/>
  <c r="J231" i="11"/>
  <c r="H232" i="11"/>
  <c r="J232" i="11"/>
  <c r="H233" i="11"/>
  <c r="J233" i="11"/>
  <c r="H234" i="11"/>
  <c r="J234" i="11"/>
  <c r="H235" i="11"/>
  <c r="J235" i="11"/>
  <c r="H236" i="11"/>
  <c r="J236" i="11"/>
  <c r="H237" i="11"/>
  <c r="J237" i="11"/>
  <c r="H238" i="11"/>
  <c r="J238" i="11"/>
  <c r="H239" i="11"/>
  <c r="J239" i="11"/>
  <c r="H240" i="11"/>
  <c r="J240" i="11"/>
  <c r="H241" i="11"/>
  <c r="J241" i="11"/>
  <c r="H242" i="11"/>
  <c r="J242" i="11"/>
  <c r="H247" i="11"/>
  <c r="J247" i="11"/>
  <c r="H248" i="11"/>
  <c r="J248" i="11"/>
  <c r="H249" i="11"/>
  <c r="J249" i="11"/>
  <c r="H250" i="11"/>
  <c r="J250" i="11"/>
  <c r="H251" i="11"/>
  <c r="J251" i="11"/>
  <c r="H252" i="11"/>
  <c r="J252" i="11"/>
  <c r="H253" i="11"/>
  <c r="J253" i="11"/>
  <c r="F265" i="11"/>
  <c r="J265" i="11"/>
  <c r="H269" i="11"/>
  <c r="J269" i="11"/>
  <c r="H270" i="11"/>
  <c r="J270" i="11"/>
  <c r="H271" i="11"/>
  <c r="J271" i="11"/>
  <c r="H272" i="11"/>
  <c r="J272" i="11"/>
  <c r="H273" i="11"/>
  <c r="J273" i="11"/>
  <c r="H274" i="11"/>
  <c r="J274" i="11"/>
  <c r="H275" i="11"/>
  <c r="J275" i="11"/>
  <c r="H276" i="11"/>
  <c r="J276" i="11"/>
  <c r="F200" i="9"/>
  <c r="F199" i="9"/>
  <c r="F198" i="9"/>
  <c r="F76" i="9"/>
  <c r="F75" i="9"/>
  <c r="F170" i="9"/>
  <c r="F169" i="9"/>
  <c r="F168" i="9"/>
  <c r="F166" i="9"/>
  <c r="F165" i="9"/>
  <c r="F164" i="9"/>
  <c r="F163" i="9"/>
  <c r="F162" i="9"/>
  <c r="F161" i="9"/>
  <c r="F158" i="9"/>
  <c r="F157" i="9"/>
  <c r="F156" i="9"/>
  <c r="F155" i="9"/>
  <c r="F112" i="9"/>
  <c r="F111" i="9"/>
  <c r="F91" i="9"/>
  <c r="F90" i="9"/>
  <c r="F89" i="9"/>
  <c r="F88" i="9"/>
  <c r="F87" i="9"/>
  <c r="F74" i="9"/>
  <c r="F72" i="9"/>
  <c r="F71" i="9"/>
  <c r="F52" i="9"/>
  <c r="F51" i="9"/>
  <c r="F50" i="9"/>
  <c r="F49" i="9"/>
  <c r="F7" i="9"/>
  <c r="F6" i="9"/>
  <c r="F5" i="9"/>
  <c r="F220" i="9" l="1"/>
  <c r="H265" i="11"/>
  <c r="H267" i="11" s="1"/>
  <c r="F253" i="11"/>
  <c r="F267" i="11" s="1"/>
  <c r="F30" i="11"/>
  <c r="J75" i="11"/>
  <c r="F107" i="11"/>
  <c r="J147" i="11"/>
  <c r="H171" i="11"/>
  <c r="F164" i="11" s="1"/>
  <c r="J27" i="11"/>
  <c r="J51" i="11"/>
  <c r="J267" i="11"/>
  <c r="J171" i="11"/>
  <c r="J99" i="11"/>
  <c r="F79" i="11"/>
  <c r="F59" i="11"/>
  <c r="J289" i="11"/>
  <c r="H147" i="11"/>
  <c r="F145" i="11" s="1"/>
  <c r="H99" i="11"/>
  <c r="F88" i="11" s="1"/>
  <c r="H75" i="11"/>
  <c r="F67" i="11" s="1"/>
  <c r="H289" i="11"/>
  <c r="F276" i="11" s="1"/>
  <c r="F289" i="11" s="1"/>
  <c r="H27" i="11"/>
  <c r="H51" i="11"/>
  <c r="F39" i="11" s="1"/>
  <c r="H201" i="9"/>
  <c r="J201" i="9"/>
  <c r="J346" i="9"/>
  <c r="J366" i="9" s="1"/>
  <c r="H346" i="9"/>
  <c r="H366" i="9" s="1"/>
  <c r="F346" i="9"/>
  <c r="F366" i="9" s="1"/>
  <c r="J307" i="9"/>
  <c r="H307" i="9"/>
  <c r="F307" i="9"/>
  <c r="J306" i="9"/>
  <c r="H306" i="9"/>
  <c r="F306" i="9"/>
  <c r="J284" i="9"/>
  <c r="H284" i="9"/>
  <c r="F284" i="9"/>
  <c r="J283" i="9"/>
  <c r="H283" i="9"/>
  <c r="F283" i="9"/>
  <c r="J263" i="9"/>
  <c r="H263" i="9"/>
  <c r="F263" i="9"/>
  <c r="J262" i="9"/>
  <c r="H262" i="9"/>
  <c r="F262" i="9"/>
  <c r="J261" i="9"/>
  <c r="H261" i="9"/>
  <c r="F261" i="9"/>
  <c r="J252" i="9"/>
  <c r="H252" i="9"/>
  <c r="F252" i="9"/>
  <c r="J251" i="9"/>
  <c r="H251" i="9"/>
  <c r="F251" i="9"/>
  <c r="J250" i="9"/>
  <c r="H250" i="9"/>
  <c r="F250" i="9"/>
  <c r="J249" i="9"/>
  <c r="H249" i="9"/>
  <c r="F249" i="9"/>
  <c r="J248" i="9"/>
  <c r="H248" i="9"/>
  <c r="F248" i="9"/>
  <c r="J247" i="9"/>
  <c r="H247" i="9"/>
  <c r="F247" i="9"/>
  <c r="J246" i="9"/>
  <c r="H246" i="9"/>
  <c r="F246" i="9"/>
  <c r="J245" i="9"/>
  <c r="H245" i="9"/>
  <c r="F245" i="9"/>
  <c r="J244" i="9"/>
  <c r="H244" i="9"/>
  <c r="F244" i="9"/>
  <c r="J223" i="9"/>
  <c r="H223" i="9"/>
  <c r="F223" i="9"/>
  <c r="J222" i="9"/>
  <c r="H222" i="9"/>
  <c r="F222" i="9"/>
  <c r="J200" i="9"/>
  <c r="H200" i="9"/>
  <c r="J199" i="9"/>
  <c r="H199" i="9"/>
  <c r="J198" i="9"/>
  <c r="H198" i="9"/>
  <c r="J76" i="9"/>
  <c r="H76" i="9"/>
  <c r="J75" i="9"/>
  <c r="H75" i="9"/>
  <c r="J170" i="9"/>
  <c r="H170" i="9"/>
  <c r="J169" i="9"/>
  <c r="H169" i="9"/>
  <c r="J168" i="9"/>
  <c r="H168" i="9"/>
  <c r="J166" i="9"/>
  <c r="H166" i="9"/>
  <c r="J165" i="9"/>
  <c r="H165" i="9"/>
  <c r="J164" i="9"/>
  <c r="H164" i="9"/>
  <c r="J163" i="9"/>
  <c r="H163" i="9"/>
  <c r="J162" i="9"/>
  <c r="H162" i="9"/>
  <c r="J161" i="9"/>
  <c r="H161" i="9"/>
  <c r="J158" i="9"/>
  <c r="H158" i="9"/>
  <c r="J157" i="9"/>
  <c r="H157" i="9"/>
  <c r="J156" i="9"/>
  <c r="H156" i="9"/>
  <c r="J155" i="9"/>
  <c r="H155" i="9"/>
  <c r="J112" i="9"/>
  <c r="H112" i="9"/>
  <c r="J111" i="9"/>
  <c r="H111" i="9"/>
  <c r="J91" i="9"/>
  <c r="H91" i="9"/>
  <c r="J90" i="9"/>
  <c r="H90" i="9"/>
  <c r="J89" i="9"/>
  <c r="H89" i="9"/>
  <c r="J88" i="9"/>
  <c r="H88" i="9"/>
  <c r="J87" i="9"/>
  <c r="H87" i="9"/>
  <c r="J74" i="9"/>
  <c r="H74" i="9"/>
  <c r="J72" i="9"/>
  <c r="H72" i="9"/>
  <c r="J71" i="9"/>
  <c r="H71" i="9"/>
  <c r="J52" i="9"/>
  <c r="H52" i="9"/>
  <c r="J51" i="9"/>
  <c r="H51" i="9"/>
  <c r="J50" i="9"/>
  <c r="H50" i="9"/>
  <c r="J49" i="9"/>
  <c r="H49" i="9"/>
  <c r="J28" i="9"/>
  <c r="H28" i="9"/>
  <c r="F28" i="9"/>
  <c r="J27" i="9"/>
  <c r="H27" i="9"/>
  <c r="F27" i="9"/>
  <c r="J7" i="9"/>
  <c r="H7" i="9"/>
  <c r="J6" i="9"/>
  <c r="H6" i="9"/>
  <c r="J5" i="9"/>
  <c r="H5" i="9"/>
  <c r="F51" i="11" l="1"/>
  <c r="H220" i="9"/>
  <c r="F147" i="11"/>
  <c r="F171" i="11"/>
  <c r="F99" i="11"/>
  <c r="L201" i="9"/>
  <c r="F75" i="11"/>
  <c r="F7" i="11"/>
  <c r="F27" i="11" s="1"/>
  <c r="H242" i="9"/>
  <c r="F303" i="9"/>
  <c r="H259" i="9"/>
  <c r="J25" i="9"/>
  <c r="F47" i="9"/>
  <c r="J47" i="9"/>
  <c r="H47" i="9"/>
  <c r="H151" i="9"/>
  <c r="J196" i="9"/>
  <c r="F242" i="9"/>
  <c r="F281" i="9"/>
  <c r="J107" i="9"/>
  <c r="J151" i="9"/>
  <c r="H175" i="9"/>
  <c r="H25" i="9"/>
  <c r="J242" i="9"/>
  <c r="J281" i="9"/>
  <c r="H303" i="9"/>
  <c r="F344" i="9"/>
  <c r="F69" i="9"/>
  <c r="F85" i="9"/>
  <c r="F130" i="9"/>
  <c r="F196" i="9"/>
  <c r="J259" i="9"/>
  <c r="F259" i="9"/>
  <c r="J303" i="9"/>
  <c r="F323" i="9"/>
  <c r="H323" i="9"/>
  <c r="H344" i="9"/>
  <c r="F25" i="9"/>
  <c r="H69" i="9"/>
  <c r="F107" i="9"/>
  <c r="H130" i="9"/>
  <c r="F151" i="9"/>
  <c r="H196" i="9"/>
  <c r="H281" i="9"/>
  <c r="J344" i="9"/>
  <c r="J69" i="9"/>
  <c r="J85" i="9" s="1"/>
  <c r="H85" i="9"/>
  <c r="H107" i="9"/>
  <c r="J130" i="9"/>
  <c r="F175" i="9"/>
  <c r="J175" i="9"/>
  <c r="J323" i="9"/>
  <c r="J220" i="9" l="1"/>
  <c r="L275" i="11" l="1"/>
  <c r="L271" i="11"/>
  <c r="L269" i="11"/>
  <c r="L252" i="11"/>
  <c r="L223" i="11"/>
  <c r="L221" i="11"/>
  <c r="L219" i="11"/>
  <c r="L215" i="11"/>
  <c r="L213" i="11"/>
  <c r="L211" i="11"/>
  <c r="L207" i="11"/>
  <c r="L205" i="11"/>
  <c r="L203" i="11"/>
  <c r="I26" i="10"/>
  <c r="J26" i="10" s="1"/>
  <c r="L107" i="11" l="1"/>
  <c r="L116" i="11"/>
  <c r="L185" i="11"/>
  <c r="L191" i="11"/>
  <c r="L234" i="11"/>
  <c r="I27" i="10"/>
  <c r="J27" i="10" s="1"/>
  <c r="L106" i="11"/>
  <c r="L114" i="11"/>
  <c r="L202" i="11"/>
  <c r="L6" i="11"/>
  <c r="L29" i="11"/>
  <c r="L31" i="11"/>
  <c r="L33" i="11"/>
  <c r="L37" i="11"/>
  <c r="L56" i="11"/>
  <c r="L58" i="11"/>
  <c r="L109" i="11"/>
  <c r="L111" i="11"/>
  <c r="L115" i="11"/>
  <c r="L119" i="11"/>
  <c r="L133" i="11"/>
  <c r="L135" i="11"/>
  <c r="L139" i="11"/>
  <c r="L141" i="11"/>
  <c r="L143" i="11"/>
  <c r="L162" i="11"/>
  <c r="L175" i="11"/>
  <c r="L179" i="11"/>
  <c r="L181" i="11"/>
  <c r="L183" i="11"/>
  <c r="L187" i="11"/>
  <c r="L189" i="11"/>
  <c r="L34" i="11"/>
  <c r="L36" i="11"/>
  <c r="L38" i="11"/>
  <c r="L55" i="11"/>
  <c r="L59" i="11"/>
  <c r="L78" i="11"/>
  <c r="L80" i="11"/>
  <c r="L82" i="11"/>
  <c r="L86" i="11"/>
  <c r="L102" i="11"/>
  <c r="L61" i="11"/>
  <c r="L192" i="11"/>
  <c r="L194" i="11"/>
  <c r="L198" i="11"/>
  <c r="L210" i="11"/>
  <c r="L120" i="11"/>
  <c r="L122" i="11"/>
  <c r="L124" i="11"/>
  <c r="L126" i="11"/>
  <c r="L130" i="11"/>
  <c r="L134" i="11"/>
  <c r="L144" i="11"/>
  <c r="L235" i="11"/>
  <c r="L237" i="11"/>
  <c r="L239" i="11"/>
  <c r="L247" i="11"/>
  <c r="L249" i="11"/>
  <c r="L251" i="11"/>
  <c r="L272" i="11"/>
  <c r="L274" i="11"/>
  <c r="L173" i="11"/>
  <c r="L184" i="11"/>
  <c r="L186" i="11"/>
  <c r="L190" i="11"/>
  <c r="L242" i="11"/>
  <c r="L62" i="11"/>
  <c r="L64" i="11"/>
  <c r="L66" i="11"/>
  <c r="L79" i="11"/>
  <c r="L216" i="11"/>
  <c r="L218" i="11"/>
  <c r="L224" i="11"/>
  <c r="L226" i="11"/>
  <c r="L230" i="11"/>
  <c r="L103" i="11"/>
  <c r="L138" i="11"/>
  <c r="L231" i="11"/>
  <c r="L35" i="11"/>
  <c r="L87" i="11"/>
  <c r="L127" i="11"/>
  <c r="L199" i="11"/>
  <c r="L63" i="11"/>
  <c r="L30" i="11"/>
  <c r="L137" i="11"/>
  <c r="L188" i="11"/>
  <c r="L209" i="11"/>
  <c r="L220" i="11"/>
  <c r="L241" i="11"/>
  <c r="L84" i="11"/>
  <c r="L104" i="11"/>
  <c r="L117" i="11"/>
  <c r="L128" i="11"/>
  <c r="L200" i="11"/>
  <c r="L232" i="11"/>
  <c r="L105" i="11"/>
  <c r="L140" i="11"/>
  <c r="L180" i="11"/>
  <c r="L201" i="11"/>
  <c r="L212" i="11"/>
  <c r="L248" i="11"/>
  <c r="L113" i="11"/>
  <c r="L196" i="11"/>
  <c r="L228" i="11"/>
  <c r="I33" i="10"/>
  <c r="J33" i="10" s="1"/>
  <c r="L53" i="11"/>
  <c r="L85" i="11"/>
  <c r="L112" i="11"/>
  <c r="L121" i="11"/>
  <c r="L123" i="11"/>
  <c r="L136" i="11"/>
  <c r="L163" i="11"/>
  <c r="L208" i="11"/>
  <c r="L240" i="11"/>
  <c r="L60" i="11"/>
  <c r="I28" i="10"/>
  <c r="J28" i="10" s="1"/>
  <c r="L54" i="11"/>
  <c r="L65" i="11"/>
  <c r="I29" i="10"/>
  <c r="J29" i="10" s="1"/>
  <c r="L101" i="11"/>
  <c r="L108" i="11"/>
  <c r="L125" i="11"/>
  <c r="L132" i="11"/>
  <c r="L142" i="11"/>
  <c r="L182" i="11"/>
  <c r="L193" i="11"/>
  <c r="L195" i="11"/>
  <c r="L197" i="11"/>
  <c r="L204" i="11"/>
  <c r="L214" i="11"/>
  <c r="L225" i="11"/>
  <c r="L227" i="11"/>
  <c r="L229" i="11"/>
  <c r="L236" i="11"/>
  <c r="L250" i="11"/>
  <c r="L265" i="11"/>
  <c r="L32" i="11"/>
  <c r="L222" i="11"/>
  <c r="L233" i="11"/>
  <c r="I31" i="10"/>
  <c r="J31" i="10" s="1"/>
  <c r="L57" i="11"/>
  <c r="L5" i="11"/>
  <c r="L110" i="11"/>
  <c r="L270" i="11"/>
  <c r="I32" i="10"/>
  <c r="J32" i="10" s="1"/>
  <c r="E32" i="10"/>
  <c r="F32" i="10" s="1"/>
  <c r="I30" i="10"/>
  <c r="J30" i="10" s="1"/>
  <c r="L118" i="11"/>
  <c r="G32" i="10"/>
  <c r="H32" i="10" s="1"/>
  <c r="L206" i="11"/>
  <c r="L217" i="11"/>
  <c r="L238" i="11"/>
  <c r="L253" i="11"/>
  <c r="L81" i="11"/>
  <c r="L83" i="11"/>
  <c r="L129" i="11"/>
  <c r="L131" i="11"/>
  <c r="L149" i="11"/>
  <c r="L273" i="11"/>
  <c r="L77" i="11"/>
  <c r="G27" i="10" l="1"/>
  <c r="H27" i="10" s="1"/>
  <c r="G31" i="10"/>
  <c r="H31" i="10" s="1"/>
  <c r="G28" i="10"/>
  <c r="H28" i="10" s="1"/>
  <c r="G33" i="10"/>
  <c r="H33" i="10" s="1"/>
  <c r="G30" i="10"/>
  <c r="H30" i="10" s="1"/>
  <c r="I25" i="10"/>
  <c r="G29" i="10"/>
  <c r="H29" i="10" s="1"/>
  <c r="G26" i="10"/>
  <c r="H26" i="10" s="1"/>
  <c r="L32" i="10"/>
  <c r="L267" i="11"/>
  <c r="K32" i="10"/>
  <c r="G25" i="10" l="1"/>
  <c r="L276" i="11" l="1"/>
  <c r="L289" i="11" s="1"/>
  <c r="E33" i="10"/>
  <c r="E28" i="10"/>
  <c r="L67" i="11"/>
  <c r="L75" i="11" s="1"/>
  <c r="L7" i="11"/>
  <c r="L27" i="11" s="1"/>
  <c r="E26" i="10"/>
  <c r="L145" i="11"/>
  <c r="L147" i="11" s="1"/>
  <c r="E30" i="10"/>
  <c r="L164" i="11"/>
  <c r="L171" i="11" s="1"/>
  <c r="E31" i="10"/>
  <c r="E27" i="10"/>
  <c r="L39" i="11"/>
  <c r="L51" i="11" s="1"/>
  <c r="L88" i="11"/>
  <c r="L99" i="11" s="1"/>
  <c r="E29" i="10"/>
  <c r="F31" i="10" l="1"/>
  <c r="L31" i="10" s="1"/>
  <c r="K31" i="10"/>
  <c r="F26" i="10"/>
  <c r="K26" i="10"/>
  <c r="F33" i="10"/>
  <c r="L33" i="10" s="1"/>
  <c r="K33" i="10"/>
  <c r="K30" i="10"/>
  <c r="F30" i="10"/>
  <c r="L30" i="10" s="1"/>
  <c r="F27" i="10"/>
  <c r="L27" i="10" s="1"/>
  <c r="K27" i="10"/>
  <c r="F28" i="10"/>
  <c r="L28" i="10" s="1"/>
  <c r="K28" i="10"/>
  <c r="F29" i="10"/>
  <c r="L29" i="10" s="1"/>
  <c r="K29" i="10"/>
  <c r="L26" i="10" l="1"/>
  <c r="E25" i="10"/>
  <c r="F25" i="10" s="1"/>
  <c r="L198" i="9"/>
  <c r="J25" i="10"/>
  <c r="L75" i="9"/>
  <c r="E18" i="10"/>
  <c r="F18" i="10" s="1"/>
  <c r="L165" i="9"/>
  <c r="E21" i="10"/>
  <c r="F21" i="10" s="1"/>
  <c r="L49" i="9"/>
  <c r="L263" i="9"/>
  <c r="L74" i="9"/>
  <c r="L168" i="9"/>
  <c r="I17" i="10"/>
  <c r="J17" i="10" s="1"/>
  <c r="G18" i="10"/>
  <c r="H18" i="10" s="1"/>
  <c r="I21" i="10"/>
  <c r="J21" i="10" s="1"/>
  <c r="I18" i="10"/>
  <c r="J18" i="10" s="1"/>
  <c r="I20" i="10"/>
  <c r="J20" i="10" s="1"/>
  <c r="E20" i="10"/>
  <c r="F20" i="10" s="1"/>
  <c r="L283" i="9"/>
  <c r="H25" i="10"/>
  <c r="E24" i="10"/>
  <c r="F24" i="10" s="1"/>
  <c r="I24" i="10"/>
  <c r="J24" i="10" s="1"/>
  <c r="G24" i="10"/>
  <c r="H24" i="10" s="1"/>
  <c r="L284" i="9"/>
  <c r="G21" i="10"/>
  <c r="H21" i="10" s="1"/>
  <c r="L262" i="9"/>
  <c r="L261" i="9"/>
  <c r="G20" i="10"/>
  <c r="H20" i="10" s="1"/>
  <c r="L223" i="9"/>
  <c r="L76" i="9"/>
  <c r="L169" i="9"/>
  <c r="L166" i="9"/>
  <c r="L162" i="9"/>
  <c r="L161" i="9"/>
  <c r="L158" i="9"/>
  <c r="L157" i="9"/>
  <c r="L112" i="9"/>
  <c r="L89" i="9"/>
  <c r="L71" i="9"/>
  <c r="L50" i="9"/>
  <c r="L28" i="9"/>
  <c r="G17" i="10"/>
  <c r="H17" i="10" s="1"/>
  <c r="K25" i="10" l="1"/>
  <c r="L25" i="10"/>
  <c r="L346" i="9"/>
  <c r="L366" i="9" s="1"/>
  <c r="L21" i="10"/>
  <c r="E6" i="3" s="1"/>
  <c r="L18" i="10"/>
  <c r="L222" i="9"/>
  <c r="L242" i="9" s="1"/>
  <c r="L246" i="9"/>
  <c r="K21" i="10"/>
  <c r="K18" i="10"/>
  <c r="L20" i="10"/>
  <c r="E27" i="3" s="1"/>
  <c r="L306" i="9"/>
  <c r="L251" i="9"/>
  <c r="L7" i="9"/>
  <c r="K20" i="10"/>
  <c r="L303" i="9"/>
  <c r="L344" i="9"/>
  <c r="L252" i="9"/>
  <c r="L24" i="10"/>
  <c r="E28" i="3" s="1"/>
  <c r="K24" i="10"/>
  <c r="L281" i="9"/>
  <c r="I9" i="10"/>
  <c r="J9" i="10" s="1"/>
  <c r="G23" i="10" l="1"/>
  <c r="H23" i="10" s="1"/>
  <c r="G22" i="10" s="1"/>
  <c r="H22" i="10" s="1"/>
  <c r="G8" i="10"/>
  <c r="H8" i="10" s="1"/>
  <c r="L249" i="9"/>
  <c r="L245" i="9"/>
  <c r="L6" i="9"/>
  <c r="G16" i="10"/>
  <c r="H16" i="10" s="1"/>
  <c r="L307" i="9"/>
  <c r="L250" i="9"/>
  <c r="L248" i="9"/>
  <c r="L244" i="9"/>
  <c r="G11" i="10"/>
  <c r="H11" i="10" s="1"/>
  <c r="I8" i="10" l="1"/>
  <c r="J8" i="10" s="1"/>
  <c r="G19" i="10"/>
  <c r="H19" i="10" s="1"/>
  <c r="G15" i="10"/>
  <c r="H15" i="10" s="1"/>
  <c r="L199" i="9"/>
  <c r="L247" i="9"/>
  <c r="L163" i="9"/>
  <c r="I23" i="10"/>
  <c r="J23" i="10" s="1"/>
  <c r="L72" i="9"/>
  <c r="I14" i="10"/>
  <c r="J14" i="10" s="1"/>
  <c r="I22" i="10" l="1"/>
  <c r="J22" i="10" s="1"/>
  <c r="I16" i="10"/>
  <c r="J16" i="10" s="1"/>
  <c r="L155" i="9" l="1"/>
  <c r="L200" i="9"/>
  <c r="L220" i="9" s="1"/>
  <c r="E17" i="10"/>
  <c r="L156" i="9"/>
  <c r="L91" i="9"/>
  <c r="F17" i="10" l="1"/>
  <c r="L17" i="10" s="1"/>
  <c r="K17" i="10"/>
  <c r="E8" i="10"/>
  <c r="L5" i="9"/>
  <c r="L25" i="9" s="1"/>
  <c r="E9" i="10"/>
  <c r="L164" i="9"/>
  <c r="F8" i="10" l="1"/>
  <c r="K8" i="10"/>
  <c r="I12" i="10"/>
  <c r="J12" i="10" s="1"/>
  <c r="L87" i="9"/>
  <c r="I19" i="10"/>
  <c r="J19" i="10" s="1"/>
  <c r="F9" i="10"/>
  <c r="L8" i="10" l="1"/>
  <c r="L323" i="9" l="1"/>
  <c r="E23" i="10"/>
  <c r="I15" i="10"/>
  <c r="J15" i="10" s="1"/>
  <c r="E14" i="10"/>
  <c r="E10" i="10"/>
  <c r="L196" i="9" l="1"/>
  <c r="E16" i="10"/>
  <c r="F23" i="10"/>
  <c r="K23" i="10"/>
  <c r="I10" i="10"/>
  <c r="J10" i="10" s="1"/>
  <c r="I11" i="10"/>
  <c r="J11" i="10" s="1"/>
  <c r="L111" i="9"/>
  <c r="I13" i="10"/>
  <c r="J13" i="10" s="1"/>
  <c r="F10" i="10"/>
  <c r="L88" i="9"/>
  <c r="E12" i="10"/>
  <c r="F14" i="10"/>
  <c r="I7" i="10" l="1"/>
  <c r="J7" i="10" s="1"/>
  <c r="L23" i="10"/>
  <c r="E22" i="10"/>
  <c r="L52" i="9"/>
  <c r="F16" i="10"/>
  <c r="L16" i="10" s="1"/>
  <c r="K16" i="10"/>
  <c r="F12" i="10"/>
  <c r="I6" i="10" l="1"/>
  <c r="J6" i="10" s="1"/>
  <c r="I5" i="10" s="1"/>
  <c r="J5" i="10" s="1"/>
  <c r="E11" i="3" s="1"/>
  <c r="L259" i="9"/>
  <c r="E19" i="10"/>
  <c r="F22" i="10"/>
  <c r="L22" i="10" s="1"/>
  <c r="K22" i="10"/>
  <c r="J35" i="10" l="1"/>
  <c r="K19" i="10"/>
  <c r="F19" i="10"/>
  <c r="G10" i="10"/>
  <c r="L51" i="9"/>
  <c r="L69" i="9" s="1"/>
  <c r="L170" i="9"/>
  <c r="L175" i="9" s="1"/>
  <c r="E15" i="10"/>
  <c r="G9" i="10"/>
  <c r="L27" i="9"/>
  <c r="L47" i="9" s="1"/>
  <c r="G12" i="10"/>
  <c r="L90" i="9"/>
  <c r="L107" i="9" s="1"/>
  <c r="L151" i="9"/>
  <c r="G14" i="10"/>
  <c r="L19" i="10" l="1"/>
  <c r="L85" i="9"/>
  <c r="E11" i="10"/>
  <c r="H12" i="10"/>
  <c r="L12" i="10" s="1"/>
  <c r="K12" i="10"/>
  <c r="H9" i="10"/>
  <c r="K9" i="10"/>
  <c r="H10" i="10"/>
  <c r="L10" i="10" s="1"/>
  <c r="K10" i="10"/>
  <c r="E13" i="10"/>
  <c r="H14" i="10"/>
  <c r="L14" i="10" s="1"/>
  <c r="K14" i="10"/>
  <c r="F15" i="10"/>
  <c r="L15" i="10" s="1"/>
  <c r="K15" i="10"/>
  <c r="L9" i="10" l="1"/>
  <c r="K11" i="10"/>
  <c r="F11" i="10"/>
  <c r="G13" i="10"/>
  <c r="H13" i="10" s="1"/>
  <c r="G7" i="10" s="1"/>
  <c r="L130" i="9"/>
  <c r="F13" i="10"/>
  <c r="E7" i="10" l="1"/>
  <c r="H7" i="10"/>
  <c r="L11" i="10"/>
  <c r="L13" i="10"/>
  <c r="K13" i="10"/>
  <c r="G6" i="10" l="1"/>
  <c r="H6" i="10" s="1"/>
  <c r="G5" i="10" s="1"/>
  <c r="H5" i="10" s="1"/>
  <c r="H35" i="10" s="1"/>
  <c r="F7" i="10"/>
  <c r="E6" i="10" s="1"/>
  <c r="K7" i="10"/>
  <c r="E8" i="3" l="1"/>
  <c r="L7" i="10"/>
  <c r="E15" i="3" l="1"/>
  <c r="E17" i="3"/>
  <c r="E14" i="3"/>
  <c r="E9" i="3"/>
  <c r="F6" i="10"/>
  <c r="K6" i="10"/>
  <c r="E16" i="3" l="1"/>
  <c r="E10" i="3"/>
  <c r="L6" i="10"/>
  <c r="E5" i="10"/>
  <c r="E13" i="3" l="1"/>
  <c r="E12" i="3"/>
  <c r="F5" i="10"/>
  <c r="E4" i="3" s="1"/>
  <c r="K5" i="10"/>
  <c r="E7" i="3" l="1"/>
  <c r="E18" i="3" s="1"/>
  <c r="F35" i="10"/>
  <c r="L5" i="10"/>
  <c r="E19" i="3" l="1"/>
  <c r="E20" i="3"/>
  <c r="L35" i="10"/>
  <c r="E21" i="3"/>
  <c r="E22" i="3"/>
  <c r="E23" i="3" l="1"/>
  <c r="E24" i="3" l="1"/>
  <c r="E25" i="3" l="1"/>
  <c r="E26" i="3" l="1"/>
  <c r="E29" i="3" s="1"/>
  <c r="E30" i="3" l="1"/>
  <c r="E31" i="3" s="1"/>
  <c r="E32" i="3" s="1"/>
</calcChain>
</file>

<file path=xl/sharedStrings.xml><?xml version="1.0" encoding="utf-8"?>
<sst xmlns="http://schemas.openxmlformats.org/spreadsheetml/2006/main" count="1445" uniqueCount="588">
  <si>
    <t>공 종 별 집 계 표</t>
  </si>
  <si>
    <t>[ 한국항공대학교 과학관1층 환경개선공사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</si>
  <si>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</si>
  <si>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</si>
  <si>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</si>
  <si>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</si>
  <si>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</si>
  <si>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</si>
  <si>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</si>
  <si>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</si>
  <si>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</si>
  <si>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</si>
  <si>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/>
  </si>
  <si>
    <t>01010101  가  설  공  사</t>
  </si>
  <si>
    <t>강관 조립말비계(이동식)설치 및 해체</t>
  </si>
  <si>
    <t>높이 2m, 3개월</t>
  </si>
  <si>
    <t>대</t>
  </si>
  <si>
    <t>T</t>
  </si>
  <si>
    <t>건축물 보양 - 타일</t>
  </si>
  <si>
    <t>톱밥 - 조달자원 대체</t>
  </si>
  <si>
    <t>M2</t>
  </si>
  <si>
    <t>집기 비품 이전 및 재설치 포함</t>
  </si>
  <si>
    <t>[ 합           계 ]</t>
  </si>
  <si>
    <t>01010103  돌    공    사</t>
  </si>
  <si>
    <t>M</t>
  </si>
  <si>
    <t>W:520*230</t>
  </si>
  <si>
    <t>01010104  타  일  공  사</t>
  </si>
  <si>
    <t>자기질타일(논스립)</t>
  </si>
  <si>
    <t>바닥, 300*300mm</t>
  </si>
  <si>
    <t>도기질타일</t>
  </si>
  <si>
    <t>벽, 300*600mm</t>
  </si>
  <si>
    <t>타일 압착 붙이기(바탕 24mm+압 5mm)</t>
  </si>
  <si>
    <t>바닥, 300*300(타일C, 백색줄눈)</t>
  </si>
  <si>
    <t>타일 압착 붙이기(바탕 18mm+압 6mm)</t>
  </si>
  <si>
    <t>벽, 300*600(타일C, 백색줄눈)</t>
  </si>
  <si>
    <t>01010105  목공사및수장공사</t>
  </si>
  <si>
    <t>알루미늄천장재</t>
  </si>
  <si>
    <t>알루미늄천장재, 칼라타일, 평판, 무공, 300각</t>
  </si>
  <si>
    <t>T=15</t>
  </si>
  <si>
    <t>2800*1800</t>
  </si>
  <si>
    <t>EA</t>
  </si>
  <si>
    <t>화장실칸막이</t>
  </si>
  <si>
    <t>화장실칸막이, 뉴큐비클, 20mm/POP</t>
  </si>
  <si>
    <t>01010106  방  수  공  사</t>
  </si>
  <si>
    <t>시멘트 액체방수</t>
  </si>
  <si>
    <t>바닥, 1종</t>
  </si>
  <si>
    <t>벽, 2종</t>
  </si>
  <si>
    <t>우레탄도막방수</t>
  </si>
  <si>
    <t>접합부위 비노출</t>
  </si>
  <si>
    <t>보호모르타르 / 바닥</t>
  </si>
  <si>
    <t>콘크리트면, 24mm</t>
  </si>
  <si>
    <t>수밀코킹(실리콘)</t>
  </si>
  <si>
    <t>삼각, 10mm, 창호주위</t>
  </si>
  <si>
    <t>01010107  금  속  공  사</t>
  </si>
  <si>
    <t>T-BAR</t>
  </si>
  <si>
    <t>AL몰딩 설치</t>
  </si>
  <si>
    <t>W형, 15*15*15*15*1.0mm</t>
  </si>
  <si>
    <t>코너비드</t>
  </si>
  <si>
    <t>코너비드, SUS 타일코너, 10mm</t>
  </si>
  <si>
    <t>01010108  미  장  공  사</t>
  </si>
  <si>
    <t>바닥</t>
  </si>
  <si>
    <t>01010109  창호 및 유리공사</t>
  </si>
  <si>
    <t>0.950 x 2.500 = 2.375</t>
  </si>
  <si>
    <t>1.800 x 2.500 = 4.500</t>
  </si>
  <si>
    <t>SD33[건축 공사]</t>
  </si>
  <si>
    <t>0.800 x 1.900 = 1.520</t>
  </si>
  <si>
    <t>개소</t>
  </si>
  <si>
    <t>유리문</t>
  </si>
  <si>
    <t>개</t>
  </si>
  <si>
    <t>플로어힌지</t>
  </si>
  <si>
    <t>플로어힌지, KS3호, 105kg, 강화유리문(K-8300)</t>
  </si>
  <si>
    <t>조</t>
  </si>
  <si>
    <t>도어핸들, R60, 스테인리스</t>
  </si>
  <si>
    <t>도어핸들, 공정</t>
  </si>
  <si>
    <t>도어힌지</t>
  </si>
  <si>
    <t>유리문 손잡이</t>
  </si>
  <si>
    <t>도어록 설치</t>
  </si>
  <si>
    <t>강재문, 재료비 별도</t>
  </si>
  <si>
    <t>플로어힌지 설치</t>
  </si>
  <si>
    <t>재료비 별도</t>
  </si>
  <si>
    <t>강화유리</t>
  </si>
  <si>
    <t>강화유리, 투명, 10mm</t>
  </si>
  <si>
    <t>망입유리, 철망, 7mm</t>
  </si>
  <si>
    <t>판유리 끼우기</t>
  </si>
  <si>
    <t>10mm 미만</t>
  </si>
  <si>
    <t>유리주위 코킹</t>
  </si>
  <si>
    <t>5*5, 실리콘</t>
  </si>
  <si>
    <t>방습거울설치 - 합판 12mm+STS 1.5mm</t>
  </si>
  <si>
    <t>5mm, 틀 포함</t>
  </si>
  <si>
    <t>01010110  칠    공    사</t>
  </si>
  <si>
    <t>철재면, 2회. 1급</t>
  </si>
  <si>
    <t>붓칠, 2회</t>
  </si>
  <si>
    <t>내벽</t>
  </si>
  <si>
    <t>01010111  기  타  공  사</t>
  </si>
  <si>
    <t>소변기 칸막이</t>
  </si>
  <si>
    <t>손잡이</t>
  </si>
  <si>
    <t>손잡이, 장애자용손잡이, 소변기용, STS304 ∮38,1.5t</t>
  </si>
  <si>
    <t>배관구멍 메우기</t>
  </si>
  <si>
    <t>Φ50,시멘트몰탈채우기</t>
  </si>
  <si>
    <t>기존함 인테리어필름지 부착</t>
  </si>
  <si>
    <t>520*600</t>
  </si>
  <si>
    <t>01010112  골    재    비</t>
  </si>
  <si>
    <t>시멘트</t>
  </si>
  <si>
    <t>건재상</t>
  </si>
  <si>
    <t>포</t>
  </si>
  <si>
    <t>모래</t>
  </si>
  <si>
    <t>모래, 서울, 자연사, 도착도</t>
  </si>
  <si>
    <t>M3</t>
  </si>
  <si>
    <t>건설폐재류</t>
  </si>
  <si>
    <t>가연성이 제거된 재활용이 가능한 혼합물</t>
  </si>
  <si>
    <t>TON</t>
  </si>
  <si>
    <t>건설폐기물 상차 및 운반비 - 중량 기준</t>
  </si>
  <si>
    <t>중간처리 대상, 15ton 덤프트럭, 30km</t>
  </si>
  <si>
    <t>철강설</t>
  </si>
  <si>
    <t>kg</t>
  </si>
  <si>
    <t>01010114  철  거  공   사</t>
  </si>
  <si>
    <t>타일 까내기(벽)</t>
  </si>
  <si>
    <t>블라인드 커튼 철거</t>
  </si>
  <si>
    <t>철제문 철거</t>
  </si>
  <si>
    <t>양변기 철거</t>
  </si>
  <si>
    <t>소변기 철거</t>
  </si>
  <si>
    <t>세면대 철거</t>
  </si>
  <si>
    <t>청소싱크 철거</t>
  </si>
  <si>
    <t>장애인 손잡이 철거</t>
  </si>
  <si>
    <t>소변기</t>
  </si>
  <si>
    <t>01010115  건설폐기물처리비</t>
  </si>
  <si>
    <t>혼합건설폐기물</t>
  </si>
  <si>
    <t>불연성 건설폐기물에 가연성 5% 이하 혼합</t>
  </si>
  <si>
    <t>01010116  작 업 부 산 물</t>
  </si>
  <si>
    <t>철강설, 고철, 작업설부산물</t>
  </si>
  <si>
    <t>철강설, 스텐레스, 작업설부산물</t>
  </si>
  <si>
    <t>01010117  석면폐기물 철거공사</t>
  </si>
  <si>
    <t>0101011701  석면 철거 해체</t>
  </si>
  <si>
    <t>석면건축자재 철거</t>
  </si>
  <si>
    <t>화장실 칸막이</t>
  </si>
  <si>
    <t>비산측정</t>
  </si>
  <si>
    <t>500M2이상만 적용/철거일수적용(500M2당 1일)</t>
  </si>
  <si>
    <t>일</t>
  </si>
  <si>
    <t>벽체, 바닥, 창턱전반(HEPA필터 청소기, 일회용 물티슈 사용)</t>
  </si>
  <si>
    <t>실</t>
  </si>
  <si>
    <t>천정 및 달대철거</t>
  </si>
  <si>
    <t>비산먼지측정비</t>
  </si>
  <si>
    <t>0101011702  석면 폐기물 처리비</t>
  </si>
  <si>
    <t>매립</t>
  </si>
  <si>
    <t>톤</t>
  </si>
  <si>
    <t>매립 (1회=16톤기준)</t>
  </si>
  <si>
    <t>회</t>
  </si>
  <si>
    <t>고형화</t>
  </si>
  <si>
    <t>식</t>
  </si>
  <si>
    <t>0102  기계 설비 공사</t>
  </si>
  <si>
    <t>기계 설비 공사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</si>
  <si>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</si>
  <si>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</si>
  <si>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</si>
  <si>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</si>
  <si>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</si>
  <si>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</si>
  <si>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</si>
  <si>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보통인부</t>
  </si>
  <si>
    <t>인</t>
  </si>
  <si>
    <t>공구손료</t>
  </si>
  <si>
    <t>특별인부</t>
  </si>
  <si>
    <t>기계설비공</t>
  </si>
  <si>
    <t>용접공</t>
  </si>
  <si>
    <t>위생공</t>
  </si>
  <si>
    <t>A</t>
  </si>
  <si>
    <t>기구손료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</si>
  <si>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</si>
  <si>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</si>
  <si>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</si>
  <si>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</si>
  <si>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</si>
  <si>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</si>
  <si>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</si>
  <si>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</si>
  <si>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 xml:space="preserve">        (  ) </t>
  </si>
  <si>
    <t xml:space="preserve">  총  계</t>
  </si>
  <si>
    <t>조달청가격</t>
  </si>
  <si>
    <t>거래가격</t>
  </si>
  <si>
    <t>유통물가</t>
  </si>
  <si>
    <t>조사가격1</t>
  </si>
  <si>
    <t>조사가격2</t>
  </si>
  <si>
    <t>C</t>
  </si>
  <si>
    <t>공 사 원 가 계 산 서</t>
  </si>
  <si>
    <t>비        목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</si>
  <si>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</si>
  <si>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</si>
  <si>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</si>
  <si>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</si>
  <si>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</si>
  <si>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</si>
  <si>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</si>
  <si>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</si>
  <si>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</si>
  <si>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</si>
  <si>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 업 부 산 물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</si>
  <si>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</si>
  <si>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</si>
  <si>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</si>
  <si>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</si>
  <si>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</si>
  <si>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</si>
  <si>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</si>
  <si>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</si>
  <si>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기   계    경   비</t>
  </si>
  <si>
    <t>C4</t>
  </si>
  <si>
    <t>산  재  보  험  료</t>
  </si>
  <si>
    <t>노무비 * 3.75%</t>
  </si>
  <si>
    <t>C5</t>
  </si>
  <si>
    <t>고  용  보  험  료</t>
  </si>
  <si>
    <t>노무비 * 0.87%</t>
  </si>
  <si>
    <t>C6</t>
  </si>
  <si>
    <t>국민  건강  보험료</t>
  </si>
  <si>
    <t>직접노무비 * 3.23%</t>
  </si>
  <si>
    <t>C7</t>
  </si>
  <si>
    <t>국민  연금  보험료</t>
  </si>
  <si>
    <t>직접노무비 * 4.5%</t>
  </si>
  <si>
    <t>CB</t>
  </si>
  <si>
    <t>노인장기요양보험료</t>
  </si>
  <si>
    <t>건강보험료 * 8.51%</t>
  </si>
  <si>
    <t>C8</t>
  </si>
  <si>
    <t>퇴직  공제  부금비</t>
  </si>
  <si>
    <t>직접노무비 * 2.3%</t>
  </si>
  <si>
    <t>CA</t>
  </si>
  <si>
    <t>산업안전보건관리비</t>
  </si>
  <si>
    <t>CH</t>
  </si>
  <si>
    <t>환  경  보  전  비</t>
  </si>
  <si>
    <t>CG</t>
  </si>
  <si>
    <t>기   타    경   비</t>
  </si>
  <si>
    <t>CK</t>
  </si>
  <si>
    <t>하도급지급보증수수료</t>
  </si>
  <si>
    <t>CL</t>
  </si>
  <si>
    <t>건설기계대여금지급보증서발급수수료</t>
  </si>
  <si>
    <t>(재료비+직노+기계경비) * 0.07%</t>
  </si>
  <si>
    <t>CS</t>
  </si>
  <si>
    <t>S1</t>
  </si>
  <si>
    <t xml:space="preserve">        계</t>
  </si>
  <si>
    <t>D1</t>
  </si>
  <si>
    <t>일  반  관  리  비</t>
  </si>
  <si>
    <t>D2</t>
  </si>
  <si>
    <t>이              윤</t>
  </si>
  <si>
    <t>D4</t>
  </si>
  <si>
    <t>폐기물 처리비</t>
  </si>
  <si>
    <t>D5</t>
  </si>
  <si>
    <t>석면폐기물 처리?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</si>
  <si>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</si>
  <si>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</si>
  <si>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</si>
  <si>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</si>
  <si>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</si>
  <si>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</si>
  <si>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</si>
  <si>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</si>
  <si>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</si>
  <si>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</si>
  <si>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</si>
  <si>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</si>
  <si>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</si>
  <si>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</si>
  <si>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</si>
  <si>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</si>
  <si>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</si>
  <si>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</si>
  <si>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</si>
  <si>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</si>
  <si>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</si>
  <si>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</si>
  <si>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</si>
  <si>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</si>
  <si>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</si>
  <si>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</si>
  <si>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</si>
  <si>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</si>
  <si>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</si>
  <si>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</si>
  <si>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</si>
  <si>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</si>
  <si>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</si>
  <si>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</si>
  <si>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</si>
  <si>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</si>
  <si>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</si>
  <si>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</si>
  <si>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</si>
  <si>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</si>
  <si>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</si>
  <si>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</si>
  <si>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</si>
  <si>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관 급 공 사 비</t>
  </si>
  <si>
    <t>DK</t>
  </si>
  <si>
    <t>...</t>
  </si>
  <si>
    <t>석면폐기물 처리</t>
    <phoneticPr fontId="3" type="noConversion"/>
  </si>
  <si>
    <t>010101  장비설치공사</t>
  </si>
  <si>
    <t>EF-1 배기팬(벽부형)D300</t>
  </si>
  <si>
    <t>1,100CMHx40PAx0.05KW</t>
  </si>
  <si>
    <t>노무비</t>
  </si>
  <si>
    <t>노무비의 3%</t>
  </si>
  <si>
    <t>010102  난방배관공사</t>
  </si>
  <si>
    <t>동관 (L-TYPE)</t>
  </si>
  <si>
    <t>D 20</t>
  </si>
  <si>
    <t>잡자재비</t>
  </si>
  <si>
    <t>관의 3%</t>
  </si>
  <si>
    <t>동엘보</t>
  </si>
  <si>
    <t>황동아답타 (C×M)</t>
  </si>
  <si>
    <t>방열기용앵글밸브</t>
  </si>
  <si>
    <t>D 20 (10KG)</t>
  </si>
  <si>
    <t>유니온엘보 (청동)</t>
  </si>
  <si>
    <t>동관용접</t>
  </si>
  <si>
    <t>배관공</t>
  </si>
  <si>
    <t>010103  위생기구설치공사</t>
  </si>
  <si>
    <t>양변기(절수형 F.V)</t>
  </si>
  <si>
    <t>KSVC-910C</t>
  </si>
  <si>
    <t>SET</t>
  </si>
  <si>
    <t>KSVC-910C,대소구분형</t>
  </si>
  <si>
    <t>소변기(전자감응식)</t>
  </si>
  <si>
    <t>KSU-312R,전기식,매립형</t>
  </si>
  <si>
    <t>장애자용소변기(전자감응식)</t>
  </si>
  <si>
    <t>타원형세면기(S/L)</t>
  </si>
  <si>
    <t>KSVL-1050B</t>
  </si>
  <si>
    <t>청소수채</t>
  </si>
  <si>
    <t>수전포함</t>
  </si>
  <si>
    <t>도기의 2%</t>
  </si>
  <si>
    <t>절수형부속품</t>
  </si>
  <si>
    <t>청소소채용</t>
  </si>
  <si>
    <t>휴지걸이</t>
  </si>
  <si>
    <t>소형</t>
  </si>
  <si>
    <t>핸드드라이어기</t>
  </si>
  <si>
    <t>TC-500HP</t>
  </si>
  <si>
    <t>장애자용소변기손잡이</t>
  </si>
  <si>
    <t>STS</t>
  </si>
  <si>
    <t>비상샤워기</t>
  </si>
  <si>
    <t>철거후재설치</t>
  </si>
  <si>
    <t>010104  급수급탕배관공사</t>
  </si>
  <si>
    <t>D 15</t>
  </si>
  <si>
    <t>D 25</t>
  </si>
  <si>
    <t>관보온 (아티론+매직)</t>
  </si>
  <si>
    <t>D 15×25T</t>
  </si>
  <si>
    <t>D 25×25T</t>
  </si>
  <si>
    <t>010105  오배수배관공사</t>
  </si>
  <si>
    <t>PVC관 (VG1)</t>
  </si>
  <si>
    <t>D 35</t>
  </si>
  <si>
    <t>D 50</t>
  </si>
  <si>
    <t>PVC관 (VG1) DRF</t>
  </si>
  <si>
    <t>D 75</t>
  </si>
  <si>
    <t>D100</t>
  </si>
  <si>
    <t>D125</t>
  </si>
  <si>
    <t>카플링(NO HUB)</t>
  </si>
  <si>
    <t>PVC 90°단곡관(DTS)</t>
  </si>
  <si>
    <t>PVC YT관 (DTS)</t>
  </si>
  <si>
    <t>D 50× 50</t>
  </si>
  <si>
    <t>PVC 90°엘보 (DRF)</t>
  </si>
  <si>
    <t>PVC 45°엘보 (DRF)</t>
  </si>
  <si>
    <t>PVC Y관 (DRF)</t>
  </si>
  <si>
    <t>D 75× 50</t>
  </si>
  <si>
    <t>D 75× 75</t>
  </si>
  <si>
    <t>D100× 50</t>
  </si>
  <si>
    <t>D100× 75</t>
  </si>
  <si>
    <t>D125×100</t>
  </si>
  <si>
    <t>D125×125</t>
  </si>
  <si>
    <t>PVC YT관 (DRF)</t>
  </si>
  <si>
    <t>D125× 75</t>
  </si>
  <si>
    <t>PVC C-Y관 (DRF)</t>
  </si>
  <si>
    <t>D100×100</t>
  </si>
  <si>
    <t>PVC P-TRAP (DRF)</t>
  </si>
  <si>
    <t>PVC 레듀샤 (DRF)</t>
  </si>
  <si>
    <t>D 50× 35</t>
  </si>
  <si>
    <t>바닥배수구 (F.D)</t>
  </si>
  <si>
    <t>일반행가 (달대볼트)</t>
  </si>
  <si>
    <t>D 80</t>
  </si>
  <si>
    <t>010107  냉난방기설치공사</t>
  </si>
  <si>
    <t>1. E.H.P 장비 내역</t>
  </si>
  <si>
    <t>MMY-MAP0806HT7</t>
  </si>
  <si>
    <t>MMU-AP0304H</t>
  </si>
  <si>
    <t>MMU-AP0364H</t>
  </si>
  <si>
    <t>RBC-AMT32E</t>
  </si>
  <si>
    <t>중앙리모콘</t>
  </si>
  <si>
    <t>BMS-CM1280TLE</t>
  </si>
  <si>
    <t>Y-분기관</t>
  </si>
  <si>
    <t>RBM-BY105E</t>
  </si>
  <si>
    <t>RBM-BY205E</t>
  </si>
  <si>
    <t>RBM-BY305E</t>
  </si>
  <si>
    <t>T-분기</t>
  </si>
  <si>
    <t>RBM-BT14E</t>
  </si>
  <si>
    <t>RBM-BT24E</t>
  </si>
  <si>
    <t>2. E.H.P 설치 공사</t>
  </si>
  <si>
    <t>장비사용료</t>
  </si>
  <si>
    <t>크레인사용(50TON)</t>
  </si>
  <si>
    <t>냉매충진량</t>
  </si>
  <si>
    <t>R-410A</t>
  </si>
  <si>
    <t>냉매배관(직관)</t>
  </si>
  <si>
    <t>D41.3</t>
  </si>
  <si>
    <t>D28.6</t>
  </si>
  <si>
    <t>D22.2</t>
  </si>
  <si>
    <t>D15.9</t>
  </si>
  <si>
    <t>D12.7</t>
  </si>
  <si>
    <t>냉매배관(연관)</t>
  </si>
  <si>
    <t>D9.5</t>
  </si>
  <si>
    <t>냉매배관보온재(고무발포)</t>
  </si>
  <si>
    <t>D41.3*19T</t>
  </si>
  <si>
    <t>D28*19T</t>
  </si>
  <si>
    <t>D22*19T</t>
  </si>
  <si>
    <t>D22*13T</t>
  </si>
  <si>
    <t>D16*13T</t>
  </si>
  <si>
    <t>D13*13T</t>
  </si>
  <si>
    <t>D10*13T</t>
  </si>
  <si>
    <t>동엘보(90도)</t>
  </si>
  <si>
    <t>D19.1</t>
  </si>
  <si>
    <t>동소켓</t>
  </si>
  <si>
    <t>드레인파이프</t>
  </si>
  <si>
    <t>D40</t>
  </si>
  <si>
    <t>D25</t>
  </si>
  <si>
    <t>드레인보온재</t>
  </si>
  <si>
    <t>D40*10T</t>
  </si>
  <si>
    <t>D25*10T</t>
  </si>
  <si>
    <t>PVC 엘보</t>
  </si>
  <si>
    <t xml:space="preserve"> EA</t>
  </si>
  <si>
    <t>PVC 소켓</t>
  </si>
  <si>
    <t>PVC 이경티이</t>
  </si>
  <si>
    <t>D40*25</t>
  </si>
  <si>
    <t>PVC 본드</t>
  </si>
  <si>
    <t>드레인파이프 접착제(1KG)</t>
  </si>
  <si>
    <t>Kg</t>
  </si>
  <si>
    <t>AL 은박테이프</t>
  </si>
  <si>
    <t>50mm*100m</t>
  </si>
  <si>
    <t>전산볼트</t>
  </si>
  <si>
    <t>M10</t>
  </si>
  <si>
    <t>전산소켓</t>
  </si>
  <si>
    <t>스트롱앙카(14)</t>
  </si>
  <si>
    <t>SET앙카</t>
  </si>
  <si>
    <t>행거</t>
  </si>
  <si>
    <t>D65</t>
  </si>
  <si>
    <t>우레탄스프레이</t>
  </si>
  <si>
    <t>750㎖</t>
  </si>
  <si>
    <t>실 리 콘</t>
  </si>
  <si>
    <t>무초산 회색</t>
  </si>
  <si>
    <t>압력게이지</t>
  </si>
  <si>
    <t>50KG/㎠</t>
  </si>
  <si>
    <t>차지니쁠</t>
  </si>
  <si>
    <t>1/4"</t>
  </si>
  <si>
    <t>LPG</t>
  </si>
  <si>
    <t>20L</t>
  </si>
  <si>
    <t>통</t>
  </si>
  <si>
    <t>산소</t>
  </si>
  <si>
    <t>질소</t>
  </si>
  <si>
    <t>용접봉</t>
  </si>
  <si>
    <t>BCUP-3/D2.4</t>
  </si>
  <si>
    <t>방진가대</t>
  </si>
  <si>
    <t>990Wx790Dx200H</t>
  </si>
  <si>
    <t>방진패드</t>
  </si>
  <si>
    <t>10MM</t>
  </si>
  <si>
    <t>실외기 배관 TRAY</t>
  </si>
  <si>
    <t>G.I</t>
  </si>
  <si>
    <t>코아작업</t>
  </si>
  <si>
    <t>방화실린트(코아 마감)</t>
  </si>
  <si>
    <t>CABLE통신</t>
  </si>
  <si>
    <t>CVV - SB  1.0SQ * 2C(차폐)</t>
  </si>
  <si>
    <t>CABLE리모콘</t>
  </si>
  <si>
    <t>22AWG</t>
  </si>
  <si>
    <t>옥내용 전선관</t>
  </si>
  <si>
    <t>PF PIPE-16C</t>
  </si>
  <si>
    <t>자재비의 5%</t>
  </si>
  <si>
    <t>보온공</t>
  </si>
  <si>
    <t>내선전공</t>
  </si>
  <si>
    <t>저압케이블전공</t>
  </si>
  <si>
    <t>계장공</t>
  </si>
  <si>
    <t>인건비의 3%</t>
  </si>
  <si>
    <t>010108  철거공사</t>
  </si>
  <si>
    <t>주철제방열기철거</t>
  </si>
  <si>
    <t>10S</t>
  </si>
  <si>
    <t>20S</t>
  </si>
  <si>
    <t>동캡</t>
  </si>
  <si>
    <t>0101 건축공사</t>
    <phoneticPr fontId="3" type="noConversion"/>
  </si>
  <si>
    <t>01  건축&amp;기계공사</t>
    <phoneticPr fontId="3" type="noConversion"/>
  </si>
  <si>
    <t>한국항공대학교 과학관1층 환경개선공사</t>
    <phoneticPr fontId="3" type="noConversion"/>
  </si>
  <si>
    <t>(재료비+직노+기계경비) * 0.5%</t>
    <phoneticPr fontId="3" type="noConversion"/>
  </si>
  <si>
    <t>(재료비+직노+기계경비) * 0.081%</t>
    <phoneticPr fontId="3" type="noConversion"/>
  </si>
  <si>
    <t>도어힌지, 냉연분체, 가락지2개, 101.6*2.7mm</t>
    <phoneticPr fontId="3" type="noConversion"/>
  </si>
  <si>
    <t>직접노무비 * 5.1%</t>
    <phoneticPr fontId="3" type="noConversion"/>
  </si>
  <si>
    <t>(재료비+노무비) * 3.2%</t>
    <phoneticPr fontId="3" type="noConversion"/>
  </si>
  <si>
    <t>01010105  목공사및수장공사</t>
    <phoneticPr fontId="3" type="noConversion"/>
  </si>
  <si>
    <t>M</t>
    <phoneticPr fontId="3" type="noConversion"/>
  </si>
  <si>
    <t>노무비</t>
    <phoneticPr fontId="3" type="noConversion"/>
  </si>
  <si>
    <t>EA</t>
    <phoneticPr fontId="3" type="noConversion"/>
  </si>
  <si>
    <t>STS,650*1200*180*1.6T</t>
    <phoneticPr fontId="3" type="noConversion"/>
  </si>
  <si>
    <t>바닥왁스 2회포함</t>
    <phoneticPr fontId="3" type="noConversion"/>
  </si>
  <si>
    <t>호표 2</t>
    <phoneticPr fontId="3" type="noConversion"/>
  </si>
  <si>
    <t>호표5</t>
    <phoneticPr fontId="3" type="noConversion"/>
  </si>
  <si>
    <t>마천석 180*30mm, 모르타르 30mm</t>
    <phoneticPr fontId="3" type="noConversion"/>
  </si>
  <si>
    <t>세면기-하이막스(일체형,주문형)</t>
    <phoneticPr fontId="3" type="noConversion"/>
  </si>
  <si>
    <t>화강석 소변기턱(하이막스)</t>
    <phoneticPr fontId="3" type="noConversion"/>
  </si>
  <si>
    <t>65mm스터드+석고보드12T+SGP</t>
    <phoneticPr fontId="3" type="noConversion"/>
  </si>
  <si>
    <t>8MM</t>
  </si>
  <si>
    <t>W:100</t>
  </si>
  <si>
    <t>스테인레스사각비드</t>
  </si>
  <si>
    <t>(STS304 0.5T)10*10MM</t>
  </si>
  <si>
    <t>CLIP-BAR</t>
    <phoneticPr fontId="3" type="noConversion"/>
  </si>
  <si>
    <t>2.700 x 2.500 = 6.750</t>
    <phoneticPr fontId="3" type="noConversion"/>
  </si>
  <si>
    <t>유리문, 12*900*2100mm, 손보호, 투명, 세이프도어 강화유리문</t>
    <phoneticPr fontId="3" type="noConversion"/>
  </si>
  <si>
    <t>SSD11[건축 공사]</t>
    <phoneticPr fontId="3" type="noConversion"/>
  </si>
  <si>
    <t>스텐레스(H:2,400)</t>
    <phoneticPr fontId="3" type="noConversion"/>
  </si>
  <si>
    <t>망입유리(도어상부)</t>
    <phoneticPr fontId="3" type="noConversion"/>
  </si>
  <si>
    <t>망입유리(출입문)</t>
    <phoneticPr fontId="3" type="noConversion"/>
  </si>
  <si>
    <t>망입유리, 철망, 7mm</t>
    <phoneticPr fontId="3" type="noConversion"/>
  </si>
  <si>
    <t>유성페인트 붓칠(문틀,커튼박스)/강의실</t>
    <phoneticPr fontId="3" type="noConversion"/>
  </si>
  <si>
    <t>4500*1200</t>
    <phoneticPr fontId="3" type="noConversion"/>
  </si>
  <si>
    <t>m</t>
    <phoneticPr fontId="3" type="noConversion"/>
  </si>
  <si>
    <t>짝</t>
    <phoneticPr fontId="3" type="noConversion"/>
  </si>
  <si>
    <t>스텐레스 도어 철거</t>
    <phoneticPr fontId="3" type="noConversion"/>
  </si>
  <si>
    <t>플로어힌지 포함</t>
    <phoneticPr fontId="3" type="noConversion"/>
  </si>
  <si>
    <t>계 * 6%</t>
    <phoneticPr fontId="3" type="noConversion"/>
  </si>
  <si>
    <t>(재료비+직노) * 3.09%</t>
    <phoneticPr fontId="3" type="noConversion"/>
  </si>
  <si>
    <t>010106  냉,난방기 이설공사</t>
    <phoneticPr fontId="3" type="noConversion"/>
  </si>
  <si>
    <t>PAC냉,난방기</t>
    <phoneticPr fontId="3" type="noConversion"/>
  </si>
  <si>
    <t>LG전자</t>
    <phoneticPr fontId="3" type="noConversion"/>
  </si>
  <si>
    <t>대</t>
    <phoneticPr fontId="3" type="noConversion"/>
  </si>
  <si>
    <t>MMY-MAP1206HT7</t>
    <phoneticPr fontId="3" type="noConversion"/>
  </si>
  <si>
    <t>Router</t>
    <phoneticPr fontId="3" type="noConversion"/>
  </si>
  <si>
    <t>LGR250</t>
    <phoneticPr fontId="3" type="noConversion"/>
  </si>
  <si>
    <t>Toshiba Gateway</t>
    <phoneticPr fontId="3" type="noConversion"/>
  </si>
  <si>
    <t>BMS-IFMB640TLE</t>
    <phoneticPr fontId="3" type="noConversion"/>
  </si>
  <si>
    <t>스위칭 허브</t>
    <phoneticPr fontId="3" type="noConversion"/>
  </si>
  <si>
    <t>CISCO SF95D-05</t>
    <phoneticPr fontId="3" type="noConversion"/>
  </si>
  <si>
    <t>Cubicle Box Assy</t>
    <phoneticPr fontId="3" type="noConversion"/>
  </si>
  <si>
    <t>500(W)x650(H)x250(D)</t>
    <phoneticPr fontId="3" type="noConversion"/>
  </si>
  <si>
    <t>UTP CABLE</t>
    <phoneticPr fontId="3" type="noConversion"/>
  </si>
  <si>
    <t>UTP CAT5.e</t>
    <phoneticPr fontId="3" type="noConversion"/>
  </si>
  <si>
    <t>전원CABLE</t>
    <phoneticPr fontId="3" type="noConversion"/>
  </si>
  <si>
    <t>F-CV 2Cx2.5SQ</t>
    <phoneticPr fontId="3" type="noConversion"/>
  </si>
  <si>
    <t>방수 후렉시블</t>
    <phoneticPr fontId="3" type="noConversion"/>
  </si>
  <si>
    <t>16C</t>
    <phoneticPr fontId="3" type="noConversion"/>
  </si>
  <si>
    <t>통신외선공 (WebCTRL 프로그램수정)</t>
    <phoneticPr fontId="3" type="noConversion"/>
  </si>
  <si>
    <t>노무비</t>
    <phoneticPr fontId="3" type="noConversion"/>
  </si>
  <si>
    <t>내선전공 (판넬 설치 및 제어공사)</t>
    <phoneticPr fontId="3" type="noConversion"/>
  </si>
  <si>
    <t>인</t>
    <phoneticPr fontId="3" type="noConversion"/>
  </si>
  <si>
    <t>공사명 : 한국항공대학교 전자관1층 건축공사</t>
    <phoneticPr fontId="3" type="noConversion"/>
  </si>
  <si>
    <t>천장텍스 설치</t>
    <phoneticPr fontId="3" type="noConversion"/>
  </si>
  <si>
    <t>알루미늄천장재(목공실)</t>
    <phoneticPr fontId="3" type="noConversion"/>
  </si>
  <si>
    <t>알루미늄천장재, 칼라타일, 평판, 무공, 600각</t>
    <phoneticPr fontId="3" type="noConversion"/>
  </si>
  <si>
    <t>경량철골천정틀</t>
    <phoneticPr fontId="3" type="noConversion"/>
  </si>
  <si>
    <t>경량철골천정틀(화장실,목공실)</t>
    <phoneticPr fontId="3" type="noConversion"/>
  </si>
  <si>
    <t>기존 테라조판 연마(실험실제외)</t>
    <phoneticPr fontId="3" type="noConversion"/>
  </si>
  <si>
    <t>SD11[건축 공사]</t>
    <phoneticPr fontId="3" type="noConversion"/>
  </si>
  <si>
    <t>가설벽체 설치</t>
    <phoneticPr fontId="3" type="noConversion"/>
  </si>
  <si>
    <t>우레탄판넬T100</t>
    <phoneticPr fontId="3" type="noConversion"/>
  </si>
  <si>
    <t>석면텍스철거</t>
    <phoneticPr fontId="3" type="noConversion"/>
  </si>
  <si>
    <t>석면정밀청소</t>
    <phoneticPr fontId="3" type="noConversion"/>
  </si>
  <si>
    <t>벽부형 방열기</t>
    <phoneticPr fontId="3" type="noConversion"/>
  </si>
  <si>
    <t>전면토출형 온풍기</t>
    <phoneticPr fontId="3" type="noConversion"/>
  </si>
  <si>
    <t>8HP 실외기</t>
    <phoneticPr fontId="3" type="noConversion"/>
  </si>
  <si>
    <t>12HP 실외기</t>
    <phoneticPr fontId="3" type="noConversion"/>
  </si>
  <si>
    <t>실내기(4WAY) 3.2hp</t>
    <phoneticPr fontId="3" type="noConversion"/>
  </si>
  <si>
    <t>유선리모컨</t>
    <phoneticPr fontId="3" type="noConversion"/>
  </si>
  <si>
    <t>실내기(4WAY) 4hp</t>
    <phoneticPr fontId="3" type="noConversion"/>
  </si>
  <si>
    <t>비 고</t>
    <phoneticPr fontId="3" type="noConversion"/>
  </si>
  <si>
    <t>규      격</t>
    <phoneticPr fontId="3" type="noConversion"/>
  </si>
  <si>
    <t>[ 한국항공대학교 전자관1층 기계공사 ]</t>
    <phoneticPr fontId="3" type="noConversion"/>
  </si>
  <si>
    <t>[ 한국항공대학교 전자관1층 건축공사 ]</t>
    <phoneticPr fontId="3" type="noConversion"/>
  </si>
  <si>
    <t>H:200*W3,000*L6,000</t>
    <phoneticPr fontId="3" type="noConversion"/>
  </si>
  <si>
    <t>식</t>
    <phoneticPr fontId="3" type="noConversion"/>
  </si>
  <si>
    <t>로비우물천정(철제후레임,비닐P)</t>
    <phoneticPr fontId="3" type="noConversion"/>
  </si>
  <si>
    <t>복층유리</t>
    <phoneticPr fontId="3" type="noConversion"/>
  </si>
  <si>
    <t>복층유리끼우기</t>
    <phoneticPr fontId="3" type="noConversion"/>
  </si>
  <si>
    <t>본타일(아크릴)</t>
    <phoneticPr fontId="3" type="noConversion"/>
  </si>
  <si>
    <t>걸레받이용 페인트칠(세라민)</t>
    <phoneticPr fontId="3" type="noConversion"/>
  </si>
  <si>
    <t>창틀 방염시트지 부착</t>
    <phoneticPr fontId="3" type="noConversion"/>
  </si>
  <si>
    <t>방염시트</t>
    <phoneticPr fontId="3" type="noConversion"/>
  </si>
  <si>
    <t>EA</t>
    <phoneticPr fontId="3" type="noConversion"/>
  </si>
  <si>
    <t>010106  냉,난방기 이설공사</t>
    <phoneticPr fontId="3" type="noConversion"/>
  </si>
  <si>
    <t>건축물 현장정리</t>
    <phoneticPr fontId="3" type="noConversion"/>
  </si>
  <si>
    <t>준공청소</t>
    <phoneticPr fontId="3" type="noConversion"/>
  </si>
  <si>
    <t>도어핸들</t>
    <phoneticPr fontId="3" type="noConversion"/>
  </si>
  <si>
    <t>실내공기질측정</t>
    <phoneticPr fontId="3" type="noConversion"/>
  </si>
  <si>
    <t>경량철골천정틀 철거</t>
    <phoneticPr fontId="3" type="noConversion"/>
  </si>
  <si>
    <t>실외측정비</t>
    <phoneticPr fontId="3" type="noConversion"/>
  </si>
  <si>
    <t>실내측정비</t>
    <phoneticPr fontId="3" type="noConversion"/>
  </si>
  <si>
    <t>지정폐기물 처리비</t>
    <phoneticPr fontId="3" type="noConversion"/>
  </si>
  <si>
    <t>지정폐기물 상차비</t>
    <phoneticPr fontId="3" type="noConversion"/>
  </si>
  <si>
    <t>지정폐기물 운반비</t>
    <phoneticPr fontId="3" type="noConversion"/>
  </si>
  <si>
    <t>롤블라인드 커튼</t>
    <phoneticPr fontId="3" type="noConversion"/>
  </si>
  <si>
    <t>라바베이스붙이기</t>
    <phoneticPr fontId="3" type="noConversion"/>
  </si>
  <si>
    <t>BACKPAINTGLASS붙이기</t>
    <phoneticPr fontId="3" type="noConversion"/>
  </si>
  <si>
    <t>BACKPAINTGLASS</t>
    <phoneticPr fontId="3" type="noConversion"/>
  </si>
  <si>
    <t>조립식패널</t>
    <phoneticPr fontId="3" type="noConversion"/>
  </si>
  <si>
    <t>옥내소화전함커버</t>
    <phoneticPr fontId="3" type="noConversion"/>
  </si>
  <si>
    <t>철제 화이트보드</t>
    <phoneticPr fontId="3" type="noConversion"/>
  </si>
  <si>
    <t>SD22[건축 공사]</t>
    <phoneticPr fontId="3" type="noConversion"/>
  </si>
  <si>
    <t>(노무비+경비+일반관리비) *7%</t>
    <phoneticPr fontId="3" type="noConversion"/>
  </si>
  <si>
    <t>금    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</si>
</sst>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#,###"/>
    <numFmt numFmtId="177" formatCode="#,##0.0;\-#,##0.0;#"/>
    <numFmt numFmtId="178" formatCode="#,##0;\-#,##0;#"/>
    <numFmt numFmtId="179" formatCode="#,##0_);[Red]\(#,##0\)"/>
    <numFmt numFmtId="180" formatCode="#,###;\-#,###;#;"/>
    <numFmt numFmtId="181" formatCode="#,##0_ "/>
  </numFmts>
  <fonts count="19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굴림체"/>
      <family val="3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rgb="FF0070C0"/>
      <name val="굴림체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vertical="center" wrapText="1"/>
    </xf>
    <xf numFmtId="177" fontId="5" fillId="0" borderId="3" xfId="0" applyNumberFormat="1" applyFont="1" applyBorder="1" applyAlignment="1">
      <alignment vertical="center" wrapText="1"/>
    </xf>
    <xf numFmtId="0" fontId="5" fillId="0" borderId="4" xfId="0" quotePrefix="1" applyFont="1" applyBorder="1" applyAlignment="1">
      <alignment vertical="center" wrapText="1"/>
    </xf>
    <xf numFmtId="178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76" fontId="4" fillId="3" borderId="1" xfId="0" applyNumberFormat="1" applyFont="1" applyFill="1" applyBorder="1" applyAlignment="1">
      <alignment vertical="center" wrapText="1"/>
    </xf>
    <xf numFmtId="0" fontId="12" fillId="3" borderId="0" xfId="0" applyFont="1" applyFill="1">
      <alignment vertical="center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12" fillId="0" borderId="0" xfId="0" applyFont="1">
      <alignment vertical="center"/>
    </xf>
    <xf numFmtId="0" fontId="0" fillId="0" borderId="1" xfId="0" quotePrefix="1" applyFont="1" applyBorder="1" applyAlignment="1">
      <alignment vertical="center" wrapText="1"/>
    </xf>
    <xf numFmtId="176" fontId="0" fillId="0" borderId="0" xfId="0" applyNumberFormat="1">
      <alignment vertical="center"/>
    </xf>
    <xf numFmtId="176" fontId="2" fillId="0" borderId="1" xfId="0" quotePrefix="1" applyNumberFormat="1" applyFont="1" applyBorder="1" applyAlignment="1">
      <alignment horizontal="center" vertical="center"/>
    </xf>
    <xf numFmtId="176" fontId="5" fillId="0" borderId="1" xfId="0" quotePrefix="1" applyNumberFormat="1" applyFont="1" applyBorder="1" applyAlignment="1">
      <alignment vertical="center" wrapText="1"/>
    </xf>
    <xf numFmtId="176" fontId="8" fillId="0" borderId="1" xfId="0" quotePrefix="1" applyNumberFormat="1" applyFont="1" applyBorder="1" applyAlignment="1">
      <alignment vertical="center" wrapText="1"/>
    </xf>
    <xf numFmtId="176" fontId="8" fillId="0" borderId="1" xfId="0" applyNumberFormat="1" applyFont="1" applyBorder="1" applyAlignment="1">
      <alignment vertical="center" wrapText="1"/>
    </xf>
    <xf numFmtId="176" fontId="13" fillId="0" borderId="0" xfId="0" applyNumberFormat="1" applyFont="1">
      <alignment vertical="center"/>
    </xf>
    <xf numFmtId="0" fontId="16" fillId="0" borderId="1" xfId="0" quotePrefix="1" applyFont="1" applyBorder="1" applyAlignment="1">
      <alignment vertical="center" wrapText="1"/>
    </xf>
    <xf numFmtId="0" fontId="17" fillId="0" borderId="0" xfId="0" applyFont="1">
      <alignment vertical="center"/>
    </xf>
    <xf numFmtId="180" fontId="8" fillId="0" borderId="1" xfId="0" applyNumberFormat="1" applyFont="1" applyBorder="1" applyAlignment="1">
      <alignment vertical="center" wrapText="1"/>
    </xf>
    <xf numFmtId="176" fontId="17" fillId="0" borderId="0" xfId="0" applyNumberFormat="1" applyFont="1">
      <alignment vertical="center"/>
    </xf>
    <xf numFmtId="0" fontId="0" fillId="0" borderId="1" xfId="0" quotePrefix="1" applyFont="1" applyBorder="1" applyAlignment="1">
      <alignment vertical="center" wrapText="1"/>
    </xf>
    <xf numFmtId="176" fontId="18" fillId="0" borderId="0" xfId="0" applyNumberFormat="1" applyFont="1">
      <alignment vertical="center"/>
    </xf>
    <xf numFmtId="176" fontId="0" fillId="0" borderId="0" xfId="0" applyNumberFormat="1" applyFont="1">
      <alignment vertical="center"/>
    </xf>
    <xf numFmtId="176" fontId="8" fillId="2" borderId="1" xfId="0" quotePrefix="1" applyNumberFormat="1" applyFont="1" applyFill="1" applyBorder="1" applyAlignment="1">
      <alignment vertical="center" wrapText="1"/>
    </xf>
    <xf numFmtId="176" fontId="8" fillId="2" borderId="1" xfId="0" applyNumberFormat="1" applyFont="1" applyFill="1" applyBorder="1" applyAlignment="1">
      <alignment vertical="center" wrapText="1"/>
    </xf>
    <xf numFmtId="176" fontId="5" fillId="2" borderId="1" xfId="0" quotePrefix="1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vertical="center" wrapText="1"/>
    </xf>
    <xf numFmtId="179" fontId="8" fillId="0" borderId="1" xfId="0" applyNumberFormat="1" applyFont="1" applyBorder="1" applyAlignment="1">
      <alignment vertical="center" wrapText="1"/>
    </xf>
    <xf numFmtId="179" fontId="8" fillId="0" borderId="1" xfId="1" applyNumberFormat="1" applyFont="1" applyBorder="1" applyAlignment="1">
      <alignment vertical="center" wrapText="1"/>
    </xf>
    <xf numFmtId="181" fontId="8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1" xfId="0" quotePrefix="1" applyFont="1" applyBorder="1" applyAlignment="1">
      <alignment vertical="center" wrapText="1"/>
    </xf>
    <xf numFmtId="41" fontId="0" fillId="0" borderId="1" xfId="1" quotePrefix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2" fillId="0" borderId="2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176" fontId="2" fillId="0" borderId="2" xfId="0" quotePrefix="1" applyNumberFormat="1" applyFont="1" applyBorder="1" applyAlignment="1">
      <alignment horizontal="center" vertical="center"/>
    </xf>
    <xf numFmtId="176" fontId="2" fillId="0" borderId="4" xfId="0" quotePrefix="1" applyNumberFormat="1" applyFont="1" applyBorder="1" applyAlignment="1">
      <alignment horizontal="center" vertical="center"/>
    </xf>
    <xf numFmtId="176" fontId="0" fillId="0" borderId="0" xfId="0" quotePrefix="1" applyNumberFormat="1" applyFont="1" applyAlignment="1">
      <alignment vertical="center"/>
    </xf>
    <xf numFmtId="176" fontId="2" fillId="0" borderId="1" xfId="0" quotePrefix="1" applyNumberFormat="1" applyFont="1" applyBorder="1" applyAlignment="1">
      <alignment horizontal="center" vertical="center"/>
    </xf>
    <xf numFmtId="176" fontId="2" fillId="0" borderId="5" xfId="0" quotePrefix="1" applyNumberFormat="1" applyFont="1" applyBorder="1" applyAlignment="1">
      <alignment horizontal="center" vertical="center"/>
    </xf>
    <xf numFmtId="176" fontId="2" fillId="0" borderId="6" xfId="0" quotePrefix="1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vertical="center"/>
    </xf>
  </cellXfs>
  <cellStyles count="6">
    <cellStyle name="쉼표 [0]" xfId="1" builtinId="6"/>
    <cellStyle name="쉼표 [0] 2" xfId="4"/>
    <cellStyle name="표준" xfId="0" builtinId="0"/>
    <cellStyle name="표준 2" xfId="5"/>
    <cellStyle name="표준 2 2" xfId="2"/>
    <cellStyle name="표준 2 3" xfId="3"/>
  </cellStyles>
  <dxfs count="0"/>
  <tableStyles count="0" defaultTableStyle="TableStyleMedium9" defaultPivotStyle="PivotStyleLight16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4872;\shareddocs\My%20Documents\1999&#45380;\&#50696;&#49328;-&#45236;&#50669;&#49436;\&#50696;&#49328;&#44288;&#47144;&#49436;&#47448;\99-05-&#49436;&#50872;&#45824;&#45236;&#50669;&#49436;\&#52572;&#51333;&#54028;&#51068;\99-05-10-&#49436;&#50872;&#45824;&#44288;&#47144;(&#45236;&#50669;&#49436;-1&#49688;&#51221;&#51473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4872;\shareddocs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4872;\shareddocs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4872;\shareddocs\2001&#45380;&#44221;&#50896;\7,&#44221;&#50896;(&#44288;&#47532;&#48512;)\WIN95\&#48148;&#53461;%20&#54868;&#47732;\My%20Documents\&#50672;&#498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공사원가"/>
      <sheetName val="내역서집계표"/>
      <sheetName val="내역서99-4"/>
      <sheetName val="일위대가집계표"/>
      <sheetName val="정부노임단가"/>
      <sheetName val="단가조사서"/>
      <sheetName val="견적중기"/>
      <sheetName val="중기산출근거"/>
      <sheetName val="중기집계표"/>
      <sheetName val="중기계산"/>
      <sheetName val="주입율"/>
      <sheetName val="토공일위"/>
      <sheetName val="공통일위"/>
      <sheetName val="일반토목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RCD-장비운반"/>
      <sheetName val="RCD-STAND파일압입"/>
      <sheetName val="RCD-장비이동및거치"/>
      <sheetName val="RCD-굴착(풍화암)"/>
      <sheetName val="RCD-굴착(기반암)"/>
      <sheetName val="RCD-슬라임처리"/>
      <sheetName val="RCD-말뚝조성공"/>
      <sheetName val="RCD-두부정리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</sheetNames>
    <sheetDataSet>
      <sheetData sheetId="0" refreshError="1"/>
      <sheetData sheetId="1"/>
      <sheetData sheetId="2"/>
      <sheetData sheetId="3"/>
      <sheetData sheetId="4"/>
      <sheetData sheetId="5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</sheetNames>
    <sheetDataSet>
      <sheetData sheetId="0"/>
      <sheetData sheetId="1"/>
      <sheetData sheetId="2"/>
      <sheetData sheetId="3"/>
      <sheetData sheetId="4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</sheetNames>
    <sheetDataSet>
      <sheetData sheetId="0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"/>
      <sheetName val="FIRST"/>
      <sheetName val="LETTER"/>
      <sheetName val="아셈 거푸집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정부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B1" zoomScale="85" zoomScaleNormal="80" zoomScaleSheetLayoutView="85" workbookViewId="0">
      <selection activeCell="B3" sqref="B3:D3"/>
    </sheetView>
  </sheetViews>
  <sheetFormatPr defaultRowHeight="16.5"/>
  <cols>
    <col min="1" max="1" width="0" hidden="1" customWidth="1"/>
    <col min="2" max="3" width="4.625" customWidth="1"/>
    <col min="4" max="4" width="35.625" customWidth="1"/>
    <col min="5" max="5" width="47.375" customWidth="1"/>
    <col min="6" max="6" width="39" customWidth="1"/>
    <col min="7" max="7" width="29.75" customWidth="1"/>
  </cols>
  <sheetData>
    <row r="1" spans="1:7" ht="24" customHeight="1">
      <c r="B1" s="64" t="s">
        <v>183</v>
      </c>
      <c r="C1" s="64"/>
      <c r="D1" s="64"/>
      <c r="E1" s="64"/>
      <c r="F1" s="64"/>
      <c r="G1" s="64"/>
    </row>
    <row r="2" spans="1:7" ht="21.95" customHeight="1">
      <c r="B2" s="65" t="s">
        <v>534</v>
      </c>
      <c r="C2" s="65"/>
      <c r="D2" s="65"/>
      <c r="E2" s="65"/>
      <c r="F2" s="66"/>
      <c r="G2" s="66"/>
    </row>
    <row r="3" spans="1:7" ht="21.95" customHeight="1">
      <c r="B3" s="67" t="s">
        <v>184</v>
      </c>
      <c r="C3" s="67"/>
      <c r="D3" s="67"/>
      <c r="E3" s="58" t="s">
        <v>587</v>
      </c>
      <c r="F3" s="17" t="s">
        <v>185</v>
      </c>
      <c r="G3" s="17" t="s">
        <v>157</v>
      </c>
    </row>
    <row r="4" spans="1:7" ht="21.95" customHeight="1">
      <c r="A4" s="1" t="s">
        <v>190</v>
      </c>
      <c r="B4" s="68" t="s">
        <v>186</v>
      </c>
      <c r="C4" s="68" t="s">
        <v>187</v>
      </c>
      <c r="D4" s="18" t="s">
        <v>191</v>
      </c>
      <c r="E4" s="19">
        <f>TRUNC(공종별집계표!F5, 0)</f>
        <v>0</v>
      </c>
      <c r="F4" s="8" t="s">
        <v>12</v>
      </c>
      <c r="G4" s="8" t="s">
        <v>12</v>
      </c>
    </row>
    <row r="5" spans="1:7" ht="21.95" customHeight="1">
      <c r="A5" s="1" t="s">
        <v>192</v>
      </c>
      <c r="B5" s="68"/>
      <c r="C5" s="68"/>
      <c r="D5" s="18" t="s">
        <v>193</v>
      </c>
      <c r="E5" s="19">
        <v>0</v>
      </c>
      <c r="F5" s="8" t="s">
        <v>12</v>
      </c>
      <c r="G5" s="8" t="s">
        <v>12</v>
      </c>
    </row>
    <row r="6" spans="1:7" ht="21.95" customHeight="1">
      <c r="A6" s="1" t="s">
        <v>194</v>
      </c>
      <c r="B6" s="68"/>
      <c r="C6" s="68"/>
      <c r="D6" s="18" t="s">
        <v>195</v>
      </c>
      <c r="E6" s="19">
        <f>TRUNC(공종별집계표!L21, 0)</f>
        <v>0</v>
      </c>
      <c r="F6" s="8" t="s">
        <v>12</v>
      </c>
      <c r="G6" s="8" t="s">
        <v>12</v>
      </c>
    </row>
    <row r="7" spans="1:7" ht="21.95" customHeight="1">
      <c r="A7" s="1" t="s">
        <v>196</v>
      </c>
      <c r="B7" s="68"/>
      <c r="C7" s="68"/>
      <c r="D7" s="18" t="s">
        <v>197</v>
      </c>
      <c r="E7" s="19">
        <f>TRUNC(E4+E5+E6, 0)</f>
        <v>0</v>
      </c>
      <c r="F7" s="8" t="s">
        <v>12</v>
      </c>
      <c r="G7" s="8" t="s">
        <v>12</v>
      </c>
    </row>
    <row r="8" spans="1:7" ht="21.95" customHeight="1">
      <c r="A8" s="1" t="s">
        <v>198</v>
      </c>
      <c r="B8" s="68"/>
      <c r="C8" s="68" t="s">
        <v>188</v>
      </c>
      <c r="D8" s="18" t="s">
        <v>199</v>
      </c>
      <c r="E8" s="19">
        <f>TRUNC(공종별집계표!H5, 0)</f>
        <v>0</v>
      </c>
      <c r="F8" s="8" t="s">
        <v>12</v>
      </c>
      <c r="G8" s="8" t="s">
        <v>12</v>
      </c>
    </row>
    <row r="9" spans="1:7" ht="21.95" customHeight="1">
      <c r="A9" s="1" t="s">
        <v>200</v>
      </c>
      <c r="B9" s="68"/>
      <c r="C9" s="68"/>
      <c r="D9" s="18" t="s">
        <v>201</v>
      </c>
      <c r="E9" s="19">
        <f>TRUNC(E8*0.05, 0)</f>
        <v>0</v>
      </c>
      <c r="F9" s="32" t="s">
        <v>477</v>
      </c>
      <c r="G9" s="8" t="s">
        <v>12</v>
      </c>
    </row>
    <row r="10" spans="1:7" ht="21.95" customHeight="1">
      <c r="A10" s="1" t="s">
        <v>202</v>
      </c>
      <c r="B10" s="68"/>
      <c r="C10" s="68"/>
      <c r="D10" s="18" t="s">
        <v>197</v>
      </c>
      <c r="E10" s="19">
        <f>TRUNC(E8+E9, 0)</f>
        <v>0</v>
      </c>
      <c r="F10" s="8" t="s">
        <v>12</v>
      </c>
      <c r="G10" s="8" t="s">
        <v>12</v>
      </c>
    </row>
    <row r="11" spans="1:7" ht="21.95" customHeight="1">
      <c r="A11" s="1" t="s">
        <v>203</v>
      </c>
      <c r="B11" s="68"/>
      <c r="C11" s="68" t="s">
        <v>189</v>
      </c>
      <c r="D11" s="18" t="s">
        <v>204</v>
      </c>
      <c r="E11" s="19">
        <f>TRUNC(공종별집계표!J5, 0)</f>
        <v>0</v>
      </c>
      <c r="F11" s="8" t="s">
        <v>12</v>
      </c>
      <c r="G11" s="8" t="s">
        <v>12</v>
      </c>
    </row>
    <row r="12" spans="1:7" ht="21.95" customHeight="1">
      <c r="A12" s="1" t="s">
        <v>205</v>
      </c>
      <c r="B12" s="68"/>
      <c r="C12" s="68"/>
      <c r="D12" s="18" t="s">
        <v>206</v>
      </c>
      <c r="E12" s="19">
        <f>E10*3.75%</f>
        <v>0</v>
      </c>
      <c r="F12" s="8" t="s">
        <v>207</v>
      </c>
      <c r="G12" s="61">
        <v>3301070.4750000001</v>
      </c>
    </row>
    <row r="13" spans="1:7" ht="21.95" customHeight="1">
      <c r="A13" s="1" t="s">
        <v>208</v>
      </c>
      <c r="B13" s="68"/>
      <c r="C13" s="68"/>
      <c r="D13" s="18" t="s">
        <v>209</v>
      </c>
      <c r="E13" s="19">
        <f>E10*0.87%</f>
        <v>0</v>
      </c>
      <c r="F13" s="8" t="s">
        <v>210</v>
      </c>
      <c r="G13" s="61">
        <v>765848.35019999999</v>
      </c>
    </row>
    <row r="14" spans="1:7" ht="21.95" customHeight="1">
      <c r="A14" s="1" t="s">
        <v>211</v>
      </c>
      <c r="B14" s="68"/>
      <c r="C14" s="68"/>
      <c r="D14" s="18" t="s">
        <v>212</v>
      </c>
      <c r="E14" s="19">
        <f>E8*3.23%</f>
        <v>0</v>
      </c>
      <c r="F14" s="8" t="s">
        <v>213</v>
      </c>
      <c r="G14" s="61">
        <v>2707925.7653000001</v>
      </c>
    </row>
    <row r="15" spans="1:7" ht="21.95" customHeight="1">
      <c r="A15" s="1" t="s">
        <v>214</v>
      </c>
      <c r="B15" s="68"/>
      <c r="C15" s="68"/>
      <c r="D15" s="18" t="s">
        <v>215</v>
      </c>
      <c r="E15" s="19">
        <f>E8*4.5%</f>
        <v>0</v>
      </c>
      <c r="F15" s="8" t="s">
        <v>216</v>
      </c>
      <c r="G15" s="61">
        <v>3772651.9949999996</v>
      </c>
    </row>
    <row r="16" spans="1:7" ht="21.95" customHeight="1">
      <c r="A16" s="1" t="s">
        <v>217</v>
      </c>
      <c r="B16" s="68"/>
      <c r="C16" s="68"/>
      <c r="D16" s="18" t="s">
        <v>218</v>
      </c>
      <c r="E16" s="19">
        <f>E14*8.5%</f>
        <v>0</v>
      </c>
      <c r="F16" s="8" t="s">
        <v>219</v>
      </c>
      <c r="G16" s="61">
        <v>230173.69005050004</v>
      </c>
    </row>
    <row r="17" spans="1:7" ht="21.95" customHeight="1">
      <c r="A17" s="1" t="s">
        <v>220</v>
      </c>
      <c r="B17" s="68"/>
      <c r="C17" s="68"/>
      <c r="D17" s="18" t="s">
        <v>221</v>
      </c>
      <c r="E17" s="19">
        <f>E8*2.3%</f>
        <v>0</v>
      </c>
      <c r="F17" s="8" t="s">
        <v>222</v>
      </c>
      <c r="G17" s="61">
        <v>1928244.3529999999</v>
      </c>
    </row>
    <row r="18" spans="1:7" ht="21.95" customHeight="1">
      <c r="A18" s="1" t="s">
        <v>223</v>
      </c>
      <c r="B18" s="68"/>
      <c r="C18" s="68"/>
      <c r="D18" s="18" t="s">
        <v>224</v>
      </c>
      <c r="E18" s="19">
        <f>(E7+E8)*3.09%</f>
        <v>0</v>
      </c>
      <c r="F18" s="43" t="s">
        <v>510</v>
      </c>
      <c r="G18" s="61">
        <v>10130857.221299998</v>
      </c>
    </row>
    <row r="19" spans="1:7" ht="21.95" customHeight="1">
      <c r="A19" s="1" t="s">
        <v>225</v>
      </c>
      <c r="B19" s="68"/>
      <c r="C19" s="68"/>
      <c r="D19" s="18" t="s">
        <v>226</v>
      </c>
      <c r="E19" s="19">
        <f>TRUNC((E7+E8+E11)*0.005, 0)</f>
        <v>0</v>
      </c>
      <c r="F19" s="21" t="s">
        <v>474</v>
      </c>
      <c r="G19" s="61">
        <v>1642797</v>
      </c>
    </row>
    <row r="20" spans="1:7" ht="21.95" customHeight="1">
      <c r="A20" s="1" t="s">
        <v>227</v>
      </c>
      <c r="B20" s="68"/>
      <c r="C20" s="68"/>
      <c r="D20" s="18" t="s">
        <v>228</v>
      </c>
      <c r="E20" s="19">
        <f>TRUNC((E7+E10)*0.033, 0)</f>
        <v>0</v>
      </c>
      <c r="F20" s="32" t="s">
        <v>478</v>
      </c>
      <c r="G20" s="8" t="s">
        <v>12</v>
      </c>
    </row>
    <row r="21" spans="1:7" ht="21.95" customHeight="1">
      <c r="A21" s="1" t="s">
        <v>229</v>
      </c>
      <c r="B21" s="68"/>
      <c r="C21" s="68"/>
      <c r="D21" s="18" t="s">
        <v>230</v>
      </c>
      <c r="E21" s="19">
        <f>TRUNC((E7+E8+E11)*0.00081, 0)</f>
        <v>0</v>
      </c>
      <c r="F21" s="21" t="s">
        <v>475</v>
      </c>
      <c r="G21" s="8" t="s">
        <v>12</v>
      </c>
    </row>
    <row r="22" spans="1:7" ht="21.95" customHeight="1">
      <c r="A22" s="1" t="s">
        <v>231</v>
      </c>
      <c r="B22" s="68"/>
      <c r="C22" s="68"/>
      <c r="D22" s="18" t="s">
        <v>232</v>
      </c>
      <c r="E22" s="19">
        <f>TRUNC((E7+E8+E11)*0.0007, 0)</f>
        <v>0</v>
      </c>
      <c r="F22" s="8" t="s">
        <v>233</v>
      </c>
      <c r="G22" s="8" t="s">
        <v>12</v>
      </c>
    </row>
    <row r="23" spans="1:7" ht="21.95" customHeight="1">
      <c r="A23" s="1" t="s">
        <v>234</v>
      </c>
      <c r="B23" s="68"/>
      <c r="C23" s="68"/>
      <c r="D23" s="18" t="s">
        <v>197</v>
      </c>
      <c r="E23" s="19">
        <f>TRUNC(E11+E12+E13+E14+E15+E17+E18+E16+E20+E19+E21+E22, 0)</f>
        <v>0</v>
      </c>
      <c r="F23" s="8" t="s">
        <v>12</v>
      </c>
      <c r="G23" s="8" t="s">
        <v>12</v>
      </c>
    </row>
    <row r="24" spans="1:7" ht="21.95" customHeight="1">
      <c r="A24" s="1" t="s">
        <v>235</v>
      </c>
      <c r="B24" s="62" t="s">
        <v>236</v>
      </c>
      <c r="C24" s="62"/>
      <c r="D24" s="63"/>
      <c r="E24" s="19">
        <f>TRUNC(E7+E10+E23, 0)</f>
        <v>0</v>
      </c>
      <c r="F24" s="8" t="s">
        <v>12</v>
      </c>
      <c r="G24" s="8" t="s">
        <v>12</v>
      </c>
    </row>
    <row r="25" spans="1:7" ht="21.95" customHeight="1">
      <c r="A25" s="1" t="s">
        <v>237</v>
      </c>
      <c r="B25" s="62" t="s">
        <v>238</v>
      </c>
      <c r="C25" s="62"/>
      <c r="D25" s="63"/>
      <c r="E25" s="19">
        <f>TRUNC(E24*0.06, 0)</f>
        <v>0</v>
      </c>
      <c r="F25" s="43" t="s">
        <v>509</v>
      </c>
      <c r="G25" s="24"/>
    </row>
    <row r="26" spans="1:7" ht="21.95" customHeight="1">
      <c r="A26" s="1" t="s">
        <v>239</v>
      </c>
      <c r="B26" s="62" t="s">
        <v>240</v>
      </c>
      <c r="C26" s="62"/>
      <c r="D26" s="63"/>
      <c r="E26" s="19">
        <f>TRUNC((E10+E23+E25)*0.07, 0)</f>
        <v>0</v>
      </c>
      <c r="F26" s="57" t="s">
        <v>586</v>
      </c>
      <c r="G26" s="8"/>
    </row>
    <row r="27" spans="1:7" ht="21.95" customHeight="1">
      <c r="A27" s="1" t="s">
        <v>241</v>
      </c>
      <c r="B27" s="62" t="s">
        <v>242</v>
      </c>
      <c r="C27" s="62"/>
      <c r="D27" s="63"/>
      <c r="E27" s="19">
        <f>TRUNC(공종별집계표!L20, 0)</f>
        <v>0</v>
      </c>
      <c r="F27" s="8" t="s">
        <v>12</v>
      </c>
      <c r="G27" s="8" t="s">
        <v>12</v>
      </c>
    </row>
    <row r="28" spans="1:7" ht="21.95" customHeight="1">
      <c r="A28" s="1" t="s">
        <v>243</v>
      </c>
      <c r="B28" s="62" t="s">
        <v>291</v>
      </c>
      <c r="C28" s="62"/>
      <c r="D28" s="63"/>
      <c r="E28" s="19">
        <f>TRUNC(공종별집계표!L24, 0)</f>
        <v>0</v>
      </c>
      <c r="F28" s="8" t="s">
        <v>12</v>
      </c>
      <c r="G28" s="8" t="s">
        <v>12</v>
      </c>
    </row>
    <row r="29" spans="1:7" ht="21.95" customHeight="1">
      <c r="A29" s="1" t="s">
        <v>245</v>
      </c>
      <c r="B29" s="62" t="s">
        <v>246</v>
      </c>
      <c r="C29" s="62"/>
      <c r="D29" s="63"/>
      <c r="E29" s="19">
        <f>TRUNC(E24+E25+E26+E27+E28, 0)</f>
        <v>0</v>
      </c>
      <c r="F29" s="8" t="s">
        <v>12</v>
      </c>
      <c r="G29" s="8" t="s">
        <v>12</v>
      </c>
    </row>
    <row r="30" spans="1:7" ht="21.95" customHeight="1">
      <c r="A30" s="1" t="s">
        <v>247</v>
      </c>
      <c r="B30" s="62" t="s">
        <v>248</v>
      </c>
      <c r="C30" s="62"/>
      <c r="D30" s="63"/>
      <c r="E30" s="19">
        <f>TRUNC(E29*0.1, 0)</f>
        <v>0</v>
      </c>
      <c r="F30" s="8" t="s">
        <v>249</v>
      </c>
      <c r="G30" s="8" t="s">
        <v>12</v>
      </c>
    </row>
    <row r="31" spans="1:7" ht="21.95" customHeight="1">
      <c r="A31" s="1" t="s">
        <v>250</v>
      </c>
      <c r="B31" s="62" t="s">
        <v>251</v>
      </c>
      <c r="C31" s="62"/>
      <c r="D31" s="63"/>
      <c r="E31" s="19">
        <f>TRUNC(E29+E30, 0)</f>
        <v>0</v>
      </c>
      <c r="F31" s="8" t="s">
        <v>12</v>
      </c>
      <c r="G31" s="8" t="s">
        <v>12</v>
      </c>
    </row>
    <row r="32" spans="1:7" ht="21.95" customHeight="1">
      <c r="A32" s="1" t="s">
        <v>252</v>
      </c>
      <c r="B32" s="62" t="s">
        <v>253</v>
      </c>
      <c r="C32" s="62"/>
      <c r="D32" s="63"/>
      <c r="E32" s="19">
        <f>TRUNC(E31+0, 0)</f>
        <v>0</v>
      </c>
      <c r="F32" s="59"/>
      <c r="G32" s="60"/>
    </row>
  </sheetData>
  <mergeCells count="17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32:D32"/>
    <mergeCell ref="B24:D24"/>
    <mergeCell ref="B25:D25"/>
    <mergeCell ref="B26:D26"/>
    <mergeCell ref="B27:D27"/>
    <mergeCell ref="B28:D28"/>
    <mergeCell ref="B29:D29"/>
  </mergeCells>
  <phoneticPr fontId="3" type="noConversion"/>
  <pageMargins left="0.78740157480314965" right="0" top="0.39370078740157483" bottom="0.39370078740157483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view="pageBreakPreview" zoomScale="80" zoomScaleNormal="95" zoomScaleSheetLayoutView="80" workbookViewId="0">
      <selection activeCell="I37" sqref="I37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</cols>
  <sheetData>
    <row r="1" spans="1:13" ht="30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30" customHeight="1">
      <c r="A2" s="72" t="s">
        <v>556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ht="30" customHeight="1">
      <c r="A3" s="69" t="s">
        <v>2</v>
      </c>
      <c r="B3" s="69" t="s">
        <v>3</v>
      </c>
      <c r="C3" s="69" t="s">
        <v>4</v>
      </c>
      <c r="D3" s="69" t="s">
        <v>5</v>
      </c>
      <c r="E3" s="73" t="s">
        <v>6</v>
      </c>
      <c r="F3" s="73"/>
      <c r="G3" s="73" t="s">
        <v>9</v>
      </c>
      <c r="H3" s="73"/>
      <c r="I3" s="73" t="s">
        <v>10</v>
      </c>
      <c r="J3" s="73"/>
      <c r="K3" s="73" t="s">
        <v>11</v>
      </c>
      <c r="L3" s="73"/>
      <c r="M3" s="73" t="s">
        <v>553</v>
      </c>
    </row>
    <row r="4" spans="1:13" ht="30" customHeight="1">
      <c r="A4" s="70"/>
      <c r="B4" s="70"/>
      <c r="C4" s="70"/>
      <c r="D4" s="70"/>
      <c r="E4" s="4" t="s">
        <v>7</v>
      </c>
      <c r="F4" s="4" t="s">
        <v>8</v>
      </c>
      <c r="G4" s="4" t="s">
        <v>7</v>
      </c>
      <c r="H4" s="4" t="s">
        <v>8</v>
      </c>
      <c r="I4" s="4" t="s">
        <v>7</v>
      </c>
      <c r="J4" s="4" t="s">
        <v>8</v>
      </c>
      <c r="K4" s="4" t="s">
        <v>7</v>
      </c>
      <c r="L4" s="4" t="s">
        <v>8</v>
      </c>
      <c r="M4" s="74"/>
    </row>
    <row r="5" spans="1:13" s="28" customFormat="1" ht="30" customHeight="1">
      <c r="A5" s="25" t="s">
        <v>473</v>
      </c>
      <c r="B5" s="25" t="s">
        <v>12</v>
      </c>
      <c r="C5" s="25" t="s">
        <v>12</v>
      </c>
      <c r="D5" s="26">
        <v>1</v>
      </c>
      <c r="E5" s="27">
        <f>F6+F25</f>
        <v>0</v>
      </c>
      <c r="F5" s="27">
        <f t="shared" ref="F5:F25" si="0">E5*D5</f>
        <v>0</v>
      </c>
      <c r="G5" s="27">
        <f>H6+H25</f>
        <v>0</v>
      </c>
      <c r="H5" s="27">
        <f t="shared" ref="H5:H25" si="1">G5*D5</f>
        <v>0</v>
      </c>
      <c r="I5" s="27">
        <f>J6+J25</f>
        <v>0</v>
      </c>
      <c r="J5" s="27">
        <f t="shared" ref="J5:J25" si="2">I5*D5</f>
        <v>0</v>
      </c>
      <c r="K5" s="27">
        <f t="shared" ref="K5:K25" si="3">E5+G5+I5</f>
        <v>0</v>
      </c>
      <c r="L5" s="27">
        <f t="shared" ref="L5:L25" si="4">F5+H5+J5</f>
        <v>0</v>
      </c>
      <c r="M5" s="25" t="s">
        <v>12</v>
      </c>
    </row>
    <row r="6" spans="1:13" s="31" customFormat="1" ht="30" customHeight="1">
      <c r="A6" s="23" t="s">
        <v>472</v>
      </c>
      <c r="B6" s="22" t="s">
        <v>12</v>
      </c>
      <c r="C6" s="22" t="s">
        <v>12</v>
      </c>
      <c r="D6" s="29">
        <v>1</v>
      </c>
      <c r="E6" s="30">
        <f>F7</f>
        <v>0</v>
      </c>
      <c r="F6" s="30">
        <f t="shared" si="0"/>
        <v>0</v>
      </c>
      <c r="G6" s="30">
        <f>H7</f>
        <v>0</v>
      </c>
      <c r="H6" s="30">
        <f t="shared" si="1"/>
        <v>0</v>
      </c>
      <c r="I6" s="30">
        <f>J7</f>
        <v>0</v>
      </c>
      <c r="J6" s="30">
        <f t="shared" si="2"/>
        <v>0</v>
      </c>
      <c r="K6" s="30">
        <f t="shared" si="3"/>
        <v>0</v>
      </c>
      <c r="L6" s="30">
        <f t="shared" si="4"/>
        <v>0</v>
      </c>
      <c r="M6" s="22" t="s">
        <v>12</v>
      </c>
    </row>
    <row r="7" spans="1:13" s="31" customFormat="1" ht="30" customHeight="1">
      <c r="A7" s="22" t="s">
        <v>471</v>
      </c>
      <c r="B7" s="22" t="s">
        <v>12</v>
      </c>
      <c r="C7" s="22" t="s">
        <v>12</v>
      </c>
      <c r="D7" s="29">
        <v>1</v>
      </c>
      <c r="E7" s="30">
        <f>F8+F9+F10+F11+F12+F13+F14+F15+F16+F17+F18+F19+F22</f>
        <v>0</v>
      </c>
      <c r="F7" s="30">
        <f t="shared" si="0"/>
        <v>0</v>
      </c>
      <c r="G7" s="30">
        <f>H8+H9+H10+H11+H12+H13+H14+H15+H16+H17+H18+H19+H22</f>
        <v>0</v>
      </c>
      <c r="H7" s="30">
        <f t="shared" si="1"/>
        <v>0</v>
      </c>
      <c r="I7" s="30">
        <f>J8+J9+J10+J11+J12+J13+J14+J15+J16+J17+J18+J19+J22</f>
        <v>0</v>
      </c>
      <c r="J7" s="30">
        <f t="shared" si="2"/>
        <v>0</v>
      </c>
      <c r="K7" s="30">
        <f t="shared" si="3"/>
        <v>0</v>
      </c>
      <c r="L7" s="30">
        <f t="shared" si="4"/>
        <v>0</v>
      </c>
      <c r="M7" s="22" t="s">
        <v>12</v>
      </c>
    </row>
    <row r="8" spans="1:13" ht="30" customHeight="1">
      <c r="A8" s="50" t="s">
        <v>13</v>
      </c>
      <c r="B8" s="50" t="s">
        <v>12</v>
      </c>
      <c r="C8" s="50" t="s">
        <v>12</v>
      </c>
      <c r="D8" s="51">
        <v>1</v>
      </c>
      <c r="E8" s="37">
        <f>건축공종별내역서!F25</f>
        <v>0</v>
      </c>
      <c r="F8" s="37">
        <f t="shared" si="0"/>
        <v>0</v>
      </c>
      <c r="G8" s="37">
        <f>건축공종별내역서!H25</f>
        <v>0</v>
      </c>
      <c r="H8" s="37">
        <f t="shared" si="1"/>
        <v>0</v>
      </c>
      <c r="I8" s="37">
        <f>건축공종별내역서!J25</f>
        <v>0</v>
      </c>
      <c r="J8" s="37">
        <f t="shared" si="2"/>
        <v>0</v>
      </c>
      <c r="K8" s="37">
        <f t="shared" si="3"/>
        <v>0</v>
      </c>
      <c r="L8" s="37">
        <f t="shared" si="4"/>
        <v>0</v>
      </c>
      <c r="M8" s="5" t="s">
        <v>12</v>
      </c>
    </row>
    <row r="9" spans="1:13" ht="30" customHeight="1">
      <c r="A9" s="50" t="s">
        <v>23</v>
      </c>
      <c r="B9" s="50" t="s">
        <v>12</v>
      </c>
      <c r="C9" s="50" t="s">
        <v>12</v>
      </c>
      <c r="D9" s="51">
        <v>1</v>
      </c>
      <c r="E9" s="37">
        <f>건축공종별내역서!F47</f>
        <v>0</v>
      </c>
      <c r="F9" s="37">
        <f t="shared" si="0"/>
        <v>0</v>
      </c>
      <c r="G9" s="37">
        <f>건축공종별내역서!H47</f>
        <v>0</v>
      </c>
      <c r="H9" s="37">
        <f t="shared" si="1"/>
        <v>0</v>
      </c>
      <c r="I9" s="37">
        <f>건축공종별내역서!J47</f>
        <v>0</v>
      </c>
      <c r="J9" s="37">
        <f t="shared" si="2"/>
        <v>0</v>
      </c>
      <c r="K9" s="37">
        <f t="shared" si="3"/>
        <v>0</v>
      </c>
      <c r="L9" s="37">
        <f t="shared" si="4"/>
        <v>0</v>
      </c>
      <c r="M9" s="5" t="s">
        <v>12</v>
      </c>
    </row>
    <row r="10" spans="1:13" ht="30" customHeight="1">
      <c r="A10" s="50" t="s">
        <v>26</v>
      </c>
      <c r="B10" s="50" t="s">
        <v>12</v>
      </c>
      <c r="C10" s="50" t="s">
        <v>12</v>
      </c>
      <c r="D10" s="51">
        <v>1</v>
      </c>
      <c r="E10" s="37">
        <f>건축공종별내역서!F69</f>
        <v>0</v>
      </c>
      <c r="F10" s="37">
        <f t="shared" si="0"/>
        <v>0</v>
      </c>
      <c r="G10" s="37">
        <f>건축공종별내역서!H69</f>
        <v>0</v>
      </c>
      <c r="H10" s="37">
        <f t="shared" si="1"/>
        <v>0</v>
      </c>
      <c r="I10" s="37">
        <f>건축공종별내역서!J69</f>
        <v>0</v>
      </c>
      <c r="J10" s="37">
        <f t="shared" si="2"/>
        <v>0</v>
      </c>
      <c r="K10" s="37">
        <f t="shared" si="3"/>
        <v>0</v>
      </c>
      <c r="L10" s="37">
        <f t="shared" si="4"/>
        <v>0</v>
      </c>
      <c r="M10" s="5" t="s">
        <v>12</v>
      </c>
    </row>
    <row r="11" spans="1:13" s="40" customFormat="1" ht="30" customHeight="1">
      <c r="A11" s="50" t="s">
        <v>35</v>
      </c>
      <c r="B11" s="50" t="s">
        <v>12</v>
      </c>
      <c r="C11" s="50" t="s">
        <v>12</v>
      </c>
      <c r="D11" s="51">
        <v>1</v>
      </c>
      <c r="E11" s="37">
        <f>건축공종별내역서!F85</f>
        <v>0</v>
      </c>
      <c r="F11" s="37">
        <f t="shared" si="0"/>
        <v>0</v>
      </c>
      <c r="G11" s="37">
        <f>건축공종별내역서!H85</f>
        <v>0</v>
      </c>
      <c r="H11" s="37">
        <f t="shared" si="1"/>
        <v>0</v>
      </c>
      <c r="I11" s="37">
        <f>건축공종별내역서!J85</f>
        <v>0</v>
      </c>
      <c r="J11" s="37">
        <f t="shared" si="2"/>
        <v>0</v>
      </c>
      <c r="K11" s="37">
        <f t="shared" si="3"/>
        <v>0</v>
      </c>
      <c r="L11" s="37">
        <f t="shared" si="4"/>
        <v>0</v>
      </c>
      <c r="M11" s="39" t="s">
        <v>12</v>
      </c>
    </row>
    <row r="12" spans="1:13" s="40" customFormat="1" ht="30" customHeight="1">
      <c r="A12" s="50" t="s">
        <v>43</v>
      </c>
      <c r="B12" s="50" t="s">
        <v>12</v>
      </c>
      <c r="C12" s="50" t="s">
        <v>12</v>
      </c>
      <c r="D12" s="51">
        <v>1</v>
      </c>
      <c r="E12" s="37">
        <f>건축공종별내역서!F107</f>
        <v>0</v>
      </c>
      <c r="F12" s="37">
        <f t="shared" si="0"/>
        <v>0</v>
      </c>
      <c r="G12" s="37">
        <f>건축공종별내역서!H107</f>
        <v>0</v>
      </c>
      <c r="H12" s="37">
        <f t="shared" si="1"/>
        <v>0</v>
      </c>
      <c r="I12" s="37">
        <f>건축공종별내역서!J107</f>
        <v>0</v>
      </c>
      <c r="J12" s="37">
        <f t="shared" si="2"/>
        <v>0</v>
      </c>
      <c r="K12" s="37">
        <f t="shared" si="3"/>
        <v>0</v>
      </c>
      <c r="L12" s="37">
        <f t="shared" si="4"/>
        <v>0</v>
      </c>
      <c r="M12" s="39" t="s">
        <v>12</v>
      </c>
    </row>
    <row r="13" spans="1:13" s="40" customFormat="1" ht="30" customHeight="1">
      <c r="A13" s="50" t="s">
        <v>53</v>
      </c>
      <c r="B13" s="50" t="s">
        <v>12</v>
      </c>
      <c r="C13" s="50" t="s">
        <v>12</v>
      </c>
      <c r="D13" s="51">
        <v>1</v>
      </c>
      <c r="E13" s="37">
        <f>건축공종별내역서!F130</f>
        <v>0</v>
      </c>
      <c r="F13" s="37">
        <f t="shared" si="0"/>
        <v>0</v>
      </c>
      <c r="G13" s="37">
        <f>건축공종별내역서!H130</f>
        <v>0</v>
      </c>
      <c r="H13" s="37">
        <f t="shared" si="1"/>
        <v>0</v>
      </c>
      <c r="I13" s="37">
        <f>건축공종별내역서!J130</f>
        <v>0</v>
      </c>
      <c r="J13" s="37">
        <f t="shared" si="2"/>
        <v>0</v>
      </c>
      <c r="K13" s="37">
        <f t="shared" si="3"/>
        <v>0</v>
      </c>
      <c r="L13" s="37">
        <f t="shared" si="4"/>
        <v>0</v>
      </c>
      <c r="M13" s="39" t="s">
        <v>12</v>
      </c>
    </row>
    <row r="14" spans="1:13" ht="30" customHeight="1">
      <c r="A14" s="50" t="s">
        <v>59</v>
      </c>
      <c r="B14" s="50" t="s">
        <v>12</v>
      </c>
      <c r="C14" s="50" t="s">
        <v>12</v>
      </c>
      <c r="D14" s="51">
        <v>1</v>
      </c>
      <c r="E14" s="37">
        <f>건축공종별내역서!F151</f>
        <v>0</v>
      </c>
      <c r="F14" s="37">
        <f t="shared" si="0"/>
        <v>0</v>
      </c>
      <c r="G14" s="37">
        <f>건축공종별내역서!H151</f>
        <v>0</v>
      </c>
      <c r="H14" s="37">
        <f t="shared" si="1"/>
        <v>0</v>
      </c>
      <c r="I14" s="37">
        <f>건축공종별내역서!J151</f>
        <v>0</v>
      </c>
      <c r="J14" s="37">
        <f t="shared" si="2"/>
        <v>0</v>
      </c>
      <c r="K14" s="37">
        <f t="shared" si="3"/>
        <v>0</v>
      </c>
      <c r="L14" s="37">
        <f t="shared" si="4"/>
        <v>0</v>
      </c>
      <c r="M14" s="5" t="s">
        <v>12</v>
      </c>
    </row>
    <row r="15" spans="1:13" s="40" customFormat="1" ht="30" customHeight="1">
      <c r="A15" s="50" t="s">
        <v>61</v>
      </c>
      <c r="B15" s="50" t="s">
        <v>12</v>
      </c>
      <c r="C15" s="50" t="s">
        <v>12</v>
      </c>
      <c r="D15" s="51">
        <v>1</v>
      </c>
      <c r="E15" s="37">
        <f>건축공종별내역서!F175</f>
        <v>0</v>
      </c>
      <c r="F15" s="37">
        <f t="shared" si="0"/>
        <v>0</v>
      </c>
      <c r="G15" s="37">
        <f>건축공종별내역서!H175</f>
        <v>0</v>
      </c>
      <c r="H15" s="37">
        <f t="shared" si="1"/>
        <v>0</v>
      </c>
      <c r="I15" s="37">
        <f>건축공종별내역서!J175</f>
        <v>0</v>
      </c>
      <c r="J15" s="37">
        <f t="shared" si="2"/>
        <v>0</v>
      </c>
      <c r="K15" s="37">
        <f t="shared" si="3"/>
        <v>0</v>
      </c>
      <c r="L15" s="37">
        <f t="shared" si="4"/>
        <v>0</v>
      </c>
      <c r="M15" s="39" t="s">
        <v>12</v>
      </c>
    </row>
    <row r="16" spans="1:13" ht="30" customHeight="1">
      <c r="A16" s="50" t="s">
        <v>89</v>
      </c>
      <c r="B16" s="50" t="s">
        <v>12</v>
      </c>
      <c r="C16" s="50" t="s">
        <v>12</v>
      </c>
      <c r="D16" s="51">
        <v>1</v>
      </c>
      <c r="E16" s="37">
        <f>건축공종별내역서!F196</f>
        <v>0</v>
      </c>
      <c r="F16" s="37">
        <f t="shared" si="0"/>
        <v>0</v>
      </c>
      <c r="G16" s="37">
        <f>건축공종별내역서!H196</f>
        <v>0</v>
      </c>
      <c r="H16" s="37">
        <f t="shared" si="1"/>
        <v>0</v>
      </c>
      <c r="I16" s="37">
        <f>건축공종별내역서!J196</f>
        <v>0</v>
      </c>
      <c r="J16" s="37">
        <f t="shared" si="2"/>
        <v>0</v>
      </c>
      <c r="K16" s="37">
        <f t="shared" si="3"/>
        <v>0</v>
      </c>
      <c r="L16" s="37">
        <f t="shared" si="4"/>
        <v>0</v>
      </c>
      <c r="M16" s="5" t="s">
        <v>12</v>
      </c>
    </row>
    <row r="17" spans="1:13" s="40" customFormat="1" ht="30" customHeight="1">
      <c r="A17" s="50" t="s">
        <v>93</v>
      </c>
      <c r="B17" s="50" t="s">
        <v>12</v>
      </c>
      <c r="C17" s="50" t="s">
        <v>12</v>
      </c>
      <c r="D17" s="51">
        <v>1</v>
      </c>
      <c r="E17" s="37">
        <f>건축공종별내역서!F220</f>
        <v>0</v>
      </c>
      <c r="F17" s="37">
        <f t="shared" si="0"/>
        <v>0</v>
      </c>
      <c r="G17" s="37">
        <f>건축공종별내역서!H220</f>
        <v>0</v>
      </c>
      <c r="H17" s="37">
        <f t="shared" si="1"/>
        <v>0</v>
      </c>
      <c r="I17" s="37">
        <f>건축공종별내역서!J220</f>
        <v>0</v>
      </c>
      <c r="J17" s="37">
        <f t="shared" si="2"/>
        <v>0</v>
      </c>
      <c r="K17" s="37">
        <f t="shared" si="3"/>
        <v>0</v>
      </c>
      <c r="L17" s="37">
        <f t="shared" si="4"/>
        <v>0</v>
      </c>
      <c r="M17" s="39" t="s">
        <v>12</v>
      </c>
    </row>
    <row r="18" spans="1:13" ht="30" customHeight="1">
      <c r="A18" s="50" t="s">
        <v>101</v>
      </c>
      <c r="B18" s="50" t="s">
        <v>12</v>
      </c>
      <c r="C18" s="50" t="s">
        <v>12</v>
      </c>
      <c r="D18" s="51">
        <v>1</v>
      </c>
      <c r="E18" s="37">
        <f>건축공종별내역서!F242</f>
        <v>0</v>
      </c>
      <c r="F18" s="37">
        <f t="shared" si="0"/>
        <v>0</v>
      </c>
      <c r="G18" s="37">
        <f>건축공종별내역서!H242</f>
        <v>0</v>
      </c>
      <c r="H18" s="37">
        <f t="shared" si="1"/>
        <v>0</v>
      </c>
      <c r="I18" s="37">
        <f>건축공종별내역서!J242</f>
        <v>0</v>
      </c>
      <c r="J18" s="37">
        <f t="shared" si="2"/>
        <v>0</v>
      </c>
      <c r="K18" s="37">
        <f t="shared" si="3"/>
        <v>0</v>
      </c>
      <c r="L18" s="37">
        <f t="shared" si="4"/>
        <v>0</v>
      </c>
      <c r="M18" s="5" t="s">
        <v>12</v>
      </c>
    </row>
    <row r="19" spans="1:13" ht="30" customHeight="1">
      <c r="A19" s="50" t="s">
        <v>115</v>
      </c>
      <c r="B19" s="50" t="s">
        <v>12</v>
      </c>
      <c r="C19" s="50" t="s">
        <v>12</v>
      </c>
      <c r="D19" s="51">
        <v>1</v>
      </c>
      <c r="E19" s="37">
        <f>건축공종별내역서!F259</f>
        <v>0</v>
      </c>
      <c r="F19" s="37">
        <f t="shared" si="0"/>
        <v>0</v>
      </c>
      <c r="G19" s="37">
        <f>건축공종별내역서!H259</f>
        <v>0</v>
      </c>
      <c r="H19" s="37">
        <f t="shared" si="1"/>
        <v>0</v>
      </c>
      <c r="I19" s="37">
        <f>건축공종별내역서!J259</f>
        <v>0</v>
      </c>
      <c r="J19" s="37">
        <f t="shared" si="2"/>
        <v>0</v>
      </c>
      <c r="K19" s="37">
        <f t="shared" si="3"/>
        <v>0</v>
      </c>
      <c r="L19" s="37">
        <f t="shared" si="4"/>
        <v>0</v>
      </c>
      <c r="M19" s="5" t="s">
        <v>12</v>
      </c>
    </row>
    <row r="20" spans="1:13" ht="30" customHeight="1">
      <c r="A20" s="50" t="s">
        <v>125</v>
      </c>
      <c r="B20" s="50" t="s">
        <v>12</v>
      </c>
      <c r="C20" s="50" t="s">
        <v>12</v>
      </c>
      <c r="D20" s="51">
        <v>1</v>
      </c>
      <c r="E20" s="37">
        <f>건축공종별내역서!F281</f>
        <v>0</v>
      </c>
      <c r="F20" s="37">
        <f t="shared" si="0"/>
        <v>0</v>
      </c>
      <c r="G20" s="37">
        <f>건축공종별내역서!H281</f>
        <v>0</v>
      </c>
      <c r="H20" s="37">
        <f t="shared" si="1"/>
        <v>0</v>
      </c>
      <c r="I20" s="37">
        <f>건축공종별내역서!J281</f>
        <v>0</v>
      </c>
      <c r="J20" s="37">
        <f t="shared" si="2"/>
        <v>0</v>
      </c>
      <c r="K20" s="37">
        <f t="shared" si="3"/>
        <v>0</v>
      </c>
      <c r="L20" s="37">
        <f t="shared" si="4"/>
        <v>0</v>
      </c>
      <c r="M20" s="5" t="s">
        <v>12</v>
      </c>
    </row>
    <row r="21" spans="1:13" ht="30" customHeight="1">
      <c r="A21" s="50" t="s">
        <v>128</v>
      </c>
      <c r="B21" s="50" t="s">
        <v>12</v>
      </c>
      <c r="C21" s="50" t="s">
        <v>12</v>
      </c>
      <c r="D21" s="51">
        <v>1</v>
      </c>
      <c r="E21" s="37">
        <f>건축공종별내역서!F303</f>
        <v>0</v>
      </c>
      <c r="F21" s="37">
        <f t="shared" si="0"/>
        <v>0</v>
      </c>
      <c r="G21" s="37">
        <f>건축공종별내역서!H303</f>
        <v>0</v>
      </c>
      <c r="H21" s="37">
        <f t="shared" si="1"/>
        <v>0</v>
      </c>
      <c r="I21" s="37">
        <f>건축공종별내역서!J303</f>
        <v>0</v>
      </c>
      <c r="J21" s="37">
        <f t="shared" si="2"/>
        <v>0</v>
      </c>
      <c r="K21" s="56">
        <f t="shared" si="3"/>
        <v>0</v>
      </c>
      <c r="L21" s="56">
        <f t="shared" si="4"/>
        <v>0</v>
      </c>
      <c r="M21" s="5" t="s">
        <v>12</v>
      </c>
    </row>
    <row r="22" spans="1:13" ht="30" customHeight="1">
      <c r="A22" s="50" t="s">
        <v>131</v>
      </c>
      <c r="B22" s="50" t="s">
        <v>12</v>
      </c>
      <c r="C22" s="50" t="s">
        <v>12</v>
      </c>
      <c r="D22" s="51">
        <v>1</v>
      </c>
      <c r="E22" s="37">
        <f>F23</f>
        <v>0</v>
      </c>
      <c r="F22" s="37">
        <f t="shared" si="0"/>
        <v>0</v>
      </c>
      <c r="G22" s="37">
        <f>H23</f>
        <v>0</v>
      </c>
      <c r="H22" s="37">
        <f t="shared" si="1"/>
        <v>0</v>
      </c>
      <c r="I22" s="37">
        <f>J23</f>
        <v>0</v>
      </c>
      <c r="J22" s="37">
        <f t="shared" si="2"/>
        <v>0</v>
      </c>
      <c r="K22" s="37">
        <f t="shared" si="3"/>
        <v>0</v>
      </c>
      <c r="L22" s="37">
        <f t="shared" si="4"/>
        <v>0</v>
      </c>
      <c r="M22" s="5" t="s">
        <v>12</v>
      </c>
    </row>
    <row r="23" spans="1:13" ht="30" customHeight="1">
      <c r="A23" s="50" t="s">
        <v>132</v>
      </c>
      <c r="B23" s="50" t="s">
        <v>12</v>
      </c>
      <c r="C23" s="50" t="s">
        <v>12</v>
      </c>
      <c r="D23" s="51">
        <v>1</v>
      </c>
      <c r="E23" s="37">
        <f>건축공종별내역서!F323</f>
        <v>0</v>
      </c>
      <c r="F23" s="37">
        <f t="shared" si="0"/>
        <v>0</v>
      </c>
      <c r="G23" s="37">
        <f>건축공종별내역서!H323</f>
        <v>0</v>
      </c>
      <c r="H23" s="37">
        <f t="shared" si="1"/>
        <v>0</v>
      </c>
      <c r="I23" s="37">
        <f>건축공종별내역서!J323</f>
        <v>0</v>
      </c>
      <c r="J23" s="37">
        <f t="shared" si="2"/>
        <v>0</v>
      </c>
      <c r="K23" s="37">
        <f t="shared" si="3"/>
        <v>0</v>
      </c>
      <c r="L23" s="37">
        <f t="shared" si="4"/>
        <v>0</v>
      </c>
      <c r="M23" s="5" t="s">
        <v>12</v>
      </c>
    </row>
    <row r="24" spans="1:13" ht="30" customHeight="1">
      <c r="A24" s="50" t="s">
        <v>142</v>
      </c>
      <c r="B24" s="50" t="s">
        <v>12</v>
      </c>
      <c r="C24" s="50" t="s">
        <v>12</v>
      </c>
      <c r="D24" s="51">
        <v>1</v>
      </c>
      <c r="E24" s="37">
        <f>건축공종별내역서!F344</f>
        <v>0</v>
      </c>
      <c r="F24" s="37">
        <f t="shared" si="0"/>
        <v>0</v>
      </c>
      <c r="G24" s="37">
        <f>건축공종별내역서!H344</f>
        <v>0</v>
      </c>
      <c r="H24" s="37">
        <f t="shared" si="1"/>
        <v>0</v>
      </c>
      <c r="I24" s="37">
        <f>건축공종별내역서!J344</f>
        <v>0</v>
      </c>
      <c r="J24" s="37">
        <f t="shared" si="2"/>
        <v>0</v>
      </c>
      <c r="K24" s="37">
        <f t="shared" si="3"/>
        <v>0</v>
      </c>
      <c r="L24" s="37">
        <f t="shared" si="4"/>
        <v>0</v>
      </c>
      <c r="M24" s="5" t="s">
        <v>12</v>
      </c>
    </row>
    <row r="25" spans="1:13" s="31" customFormat="1" ht="30" customHeight="1">
      <c r="A25" s="23" t="s">
        <v>149</v>
      </c>
      <c r="B25" s="23" t="s">
        <v>12</v>
      </c>
      <c r="C25" s="23" t="s">
        <v>12</v>
      </c>
      <c r="D25" s="52">
        <v>1</v>
      </c>
      <c r="E25" s="53">
        <f>F26+F27+F28+F29+F30+F31+F32+F33</f>
        <v>0</v>
      </c>
      <c r="F25" s="53">
        <f t="shared" si="0"/>
        <v>0</v>
      </c>
      <c r="G25" s="53">
        <f>H26+H27+H28+H29+H30+H31+H32+H33</f>
        <v>0</v>
      </c>
      <c r="H25" s="53">
        <f t="shared" si="1"/>
        <v>0</v>
      </c>
      <c r="I25" s="53">
        <f>J26+J27+J28+J29+J30+J31+J32+J33</f>
        <v>0</v>
      </c>
      <c r="J25" s="53">
        <f t="shared" si="2"/>
        <v>0</v>
      </c>
      <c r="K25" s="53">
        <f t="shared" si="3"/>
        <v>0</v>
      </c>
      <c r="L25" s="53">
        <f t="shared" si="4"/>
        <v>0</v>
      </c>
      <c r="M25" s="22" t="s">
        <v>12</v>
      </c>
    </row>
    <row r="26" spans="1:13" ht="30" customHeight="1">
      <c r="A26" s="50" t="s">
        <v>292</v>
      </c>
      <c r="B26" s="51"/>
      <c r="C26" s="51"/>
      <c r="D26" s="51">
        <v>1</v>
      </c>
      <c r="E26" s="54">
        <f>기계공종별내역서!F27</f>
        <v>0</v>
      </c>
      <c r="F26" s="54">
        <f t="shared" ref="F26:F33" si="5">E26*D26</f>
        <v>0</v>
      </c>
      <c r="G26" s="54">
        <f>기계공종별내역서!H27</f>
        <v>0</v>
      </c>
      <c r="H26" s="54">
        <f t="shared" ref="H26:H33" si="6">G26*D26</f>
        <v>0</v>
      </c>
      <c r="I26" s="54">
        <f>기계공종별내역서!J27</f>
        <v>0</v>
      </c>
      <c r="J26" s="54">
        <f t="shared" ref="J26:J33" si="7">I26*D26</f>
        <v>0</v>
      </c>
      <c r="K26" s="54">
        <f t="shared" ref="K26:K33" si="8">E26+G26+I26</f>
        <v>0</v>
      </c>
      <c r="L26" s="54">
        <f t="shared" ref="L26:L33" si="9">F26+H26+J26</f>
        <v>0</v>
      </c>
      <c r="M26" s="6"/>
    </row>
    <row r="27" spans="1:13" ht="30" customHeight="1">
      <c r="A27" s="50" t="s">
        <v>297</v>
      </c>
      <c r="B27" s="51"/>
      <c r="C27" s="51"/>
      <c r="D27" s="51">
        <v>1</v>
      </c>
      <c r="E27" s="54">
        <f>기계공종별내역서!F51</f>
        <v>0</v>
      </c>
      <c r="F27" s="54">
        <f t="shared" si="5"/>
        <v>0</v>
      </c>
      <c r="G27" s="54">
        <f>기계공종별내역서!H51</f>
        <v>0</v>
      </c>
      <c r="H27" s="54">
        <f t="shared" si="6"/>
        <v>0</v>
      </c>
      <c r="I27" s="54">
        <f>기계공종별내역서!J51</f>
        <v>0</v>
      </c>
      <c r="J27" s="54">
        <f t="shared" si="7"/>
        <v>0</v>
      </c>
      <c r="K27" s="54">
        <f t="shared" si="8"/>
        <v>0</v>
      </c>
      <c r="L27" s="54">
        <f t="shared" si="9"/>
        <v>0</v>
      </c>
      <c r="M27" s="20"/>
    </row>
    <row r="28" spans="1:13" ht="30" customHeight="1">
      <c r="A28" s="50" t="s">
        <v>309</v>
      </c>
      <c r="B28" s="51"/>
      <c r="C28" s="51"/>
      <c r="D28" s="51">
        <v>1</v>
      </c>
      <c r="E28" s="54">
        <f>기계공종별내역서!F75</f>
        <v>0</v>
      </c>
      <c r="F28" s="54">
        <f t="shared" si="5"/>
        <v>0</v>
      </c>
      <c r="G28" s="54">
        <f>기계공종별내역서!H75</f>
        <v>0</v>
      </c>
      <c r="H28" s="54">
        <f t="shared" si="6"/>
        <v>0</v>
      </c>
      <c r="I28" s="54">
        <f>기계공종별내역서!J75</f>
        <v>0</v>
      </c>
      <c r="J28" s="54">
        <f t="shared" si="7"/>
        <v>0</v>
      </c>
      <c r="K28" s="54">
        <f t="shared" si="8"/>
        <v>0</v>
      </c>
      <c r="L28" s="54">
        <f t="shared" si="9"/>
        <v>0</v>
      </c>
      <c r="M28" s="20"/>
    </row>
    <row r="29" spans="1:13" ht="30" customHeight="1">
      <c r="A29" s="50" t="s">
        <v>332</v>
      </c>
      <c r="B29" s="51"/>
      <c r="C29" s="51"/>
      <c r="D29" s="51">
        <v>1</v>
      </c>
      <c r="E29" s="54">
        <f>기계공종별내역서!F99</f>
        <v>0</v>
      </c>
      <c r="F29" s="54">
        <f t="shared" si="5"/>
        <v>0</v>
      </c>
      <c r="G29" s="54">
        <f>기계공종별내역서!H99</f>
        <v>0</v>
      </c>
      <c r="H29" s="54">
        <f t="shared" si="6"/>
        <v>0</v>
      </c>
      <c r="I29" s="54">
        <f>기계공종별내역서!J99</f>
        <v>0</v>
      </c>
      <c r="J29" s="54">
        <f t="shared" si="7"/>
        <v>0</v>
      </c>
      <c r="K29" s="54">
        <f t="shared" si="8"/>
        <v>0</v>
      </c>
      <c r="L29" s="54">
        <f t="shared" si="9"/>
        <v>0</v>
      </c>
      <c r="M29" s="20"/>
    </row>
    <row r="30" spans="1:13" ht="30" customHeight="1">
      <c r="A30" s="50" t="s">
        <v>338</v>
      </c>
      <c r="B30" s="51"/>
      <c r="C30" s="51"/>
      <c r="D30" s="51">
        <v>1</v>
      </c>
      <c r="E30" s="54">
        <f>기계공종별내역서!F147</f>
        <v>0</v>
      </c>
      <c r="F30" s="54">
        <f t="shared" si="5"/>
        <v>0</v>
      </c>
      <c r="G30" s="54">
        <f>기계공종별내역서!H147</f>
        <v>0</v>
      </c>
      <c r="H30" s="54">
        <f t="shared" si="6"/>
        <v>0</v>
      </c>
      <c r="I30" s="54">
        <f>기계공종별내역서!J147</f>
        <v>0</v>
      </c>
      <c r="J30" s="54">
        <f t="shared" si="7"/>
        <v>0</v>
      </c>
      <c r="K30" s="54">
        <f t="shared" si="8"/>
        <v>0</v>
      </c>
      <c r="L30" s="54">
        <f t="shared" si="9"/>
        <v>0</v>
      </c>
      <c r="M30" s="20"/>
    </row>
    <row r="31" spans="1:13" ht="30" customHeight="1">
      <c r="A31" s="50" t="s">
        <v>567</v>
      </c>
      <c r="B31" s="51"/>
      <c r="C31" s="51"/>
      <c r="D31" s="51">
        <v>1</v>
      </c>
      <c r="E31" s="54">
        <f>기계공종별내역서!F171</f>
        <v>0</v>
      </c>
      <c r="F31" s="54">
        <f t="shared" si="5"/>
        <v>0</v>
      </c>
      <c r="G31" s="54">
        <f>기계공종별내역서!H171</f>
        <v>0</v>
      </c>
      <c r="H31" s="54">
        <f t="shared" si="6"/>
        <v>0</v>
      </c>
      <c r="I31" s="54">
        <f>기계공종별내역서!J171</f>
        <v>0</v>
      </c>
      <c r="J31" s="54">
        <f t="shared" si="7"/>
        <v>0</v>
      </c>
      <c r="K31" s="54">
        <f t="shared" si="8"/>
        <v>0</v>
      </c>
      <c r="L31" s="54">
        <f t="shared" si="9"/>
        <v>0</v>
      </c>
      <c r="M31" s="6"/>
    </row>
    <row r="32" spans="1:13" ht="30" customHeight="1">
      <c r="A32" s="50" t="s">
        <v>369</v>
      </c>
      <c r="B32" s="51"/>
      <c r="C32" s="51"/>
      <c r="D32" s="51">
        <v>1</v>
      </c>
      <c r="E32" s="54">
        <f>기계공종별내역서!F267</f>
        <v>0</v>
      </c>
      <c r="F32" s="54">
        <f t="shared" si="5"/>
        <v>0</v>
      </c>
      <c r="G32" s="54">
        <f>기계공종별내역서!H267</f>
        <v>0</v>
      </c>
      <c r="H32" s="54">
        <f t="shared" si="6"/>
        <v>0</v>
      </c>
      <c r="I32" s="55">
        <f>기계공종별내역서!J267</f>
        <v>0</v>
      </c>
      <c r="J32" s="54">
        <f t="shared" si="7"/>
        <v>0</v>
      </c>
      <c r="K32" s="54">
        <f t="shared" si="8"/>
        <v>0</v>
      </c>
      <c r="L32" s="54">
        <f t="shared" si="9"/>
        <v>0</v>
      </c>
      <c r="M32" s="6"/>
    </row>
    <row r="33" spans="1:13" ht="30" customHeight="1">
      <c r="A33" s="50" t="s">
        <v>466</v>
      </c>
      <c r="B33" s="51"/>
      <c r="C33" s="51"/>
      <c r="D33" s="51">
        <v>1</v>
      </c>
      <c r="E33" s="54">
        <f>기계공종별내역서!F289</f>
        <v>0</v>
      </c>
      <c r="F33" s="54">
        <f t="shared" si="5"/>
        <v>0</v>
      </c>
      <c r="G33" s="54">
        <f>기계공종별내역서!H289</f>
        <v>0</v>
      </c>
      <c r="H33" s="54">
        <f t="shared" si="6"/>
        <v>0</v>
      </c>
      <c r="I33" s="54">
        <f>기계공종별내역서!J289</f>
        <v>0</v>
      </c>
      <c r="J33" s="54">
        <f t="shared" si="7"/>
        <v>0</v>
      </c>
      <c r="K33" s="54">
        <f t="shared" si="8"/>
        <v>0</v>
      </c>
      <c r="L33" s="54">
        <f t="shared" si="9"/>
        <v>0</v>
      </c>
      <c r="M33" s="6"/>
    </row>
    <row r="34" spans="1:13" ht="30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6"/>
    </row>
    <row r="35" spans="1:13" ht="30" customHeight="1">
      <c r="A35" s="50" t="s">
        <v>22</v>
      </c>
      <c r="B35" s="51"/>
      <c r="C35" s="51"/>
      <c r="D35" s="51"/>
      <c r="E35" s="51"/>
      <c r="F35" s="37">
        <f>F5</f>
        <v>0</v>
      </c>
      <c r="G35" s="51"/>
      <c r="H35" s="37">
        <f>H5</f>
        <v>0</v>
      </c>
      <c r="I35" s="51"/>
      <c r="J35" s="37">
        <f>J5</f>
        <v>0</v>
      </c>
      <c r="K35" s="51"/>
      <c r="L35" s="37">
        <f>L5</f>
        <v>0</v>
      </c>
      <c r="M35" s="6"/>
    </row>
  </sheetData>
  <mergeCells count="11">
    <mergeCell ref="A3:A4"/>
    <mergeCell ref="B3:B4"/>
    <mergeCell ref="C3:C4"/>
    <mergeCell ref="D3:D4"/>
    <mergeCell ref="A1:M1"/>
    <mergeCell ref="A2:M2"/>
    <mergeCell ref="M3:M4"/>
    <mergeCell ref="E3:F3"/>
    <mergeCell ref="G3:H3"/>
    <mergeCell ref="I3:J3"/>
    <mergeCell ref="K3:L3"/>
  </mergeCells>
  <phoneticPr fontId="3" type="noConversion"/>
  <pageMargins left="0.78740157480314954" right="0" top="0.39370078740157477" bottom="0.39370078740157477" header="0" footer="0"/>
  <pageSetup paperSize="9" scale="65" fitToHeight="0" orientation="landscape" r:id="rId1"/>
  <rowBreaks count="1" manualBreakCount="1">
    <brk id="2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6"/>
  <sheetViews>
    <sheetView view="pageBreakPreview" zoomScale="80" zoomScaleNormal="100" zoomScaleSheetLayoutView="80" workbookViewId="0">
      <selection activeCell="Q18" sqref="Q18"/>
    </sheetView>
  </sheetViews>
  <sheetFormatPr defaultRowHeight="16.5"/>
  <cols>
    <col min="1" max="2" width="30.625" style="33" customWidth="1"/>
    <col min="3" max="3" width="4.625" style="33" customWidth="1"/>
    <col min="4" max="4" width="8.625" style="33" customWidth="1"/>
    <col min="5" max="12" width="13.625" style="33" customWidth="1"/>
    <col min="13" max="13" width="12.625" style="33" customWidth="1"/>
    <col min="14" max="16384" width="9" style="33"/>
  </cols>
  <sheetData>
    <row r="1" spans="1:13" ht="30" customHeight="1">
      <c r="A1" s="77" t="s">
        <v>556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30" customHeight="1">
      <c r="A2" s="75" t="s">
        <v>2</v>
      </c>
      <c r="B2" s="75" t="s">
        <v>3</v>
      </c>
      <c r="C2" s="75" t="s">
        <v>4</v>
      </c>
      <c r="D2" s="75" t="s">
        <v>5</v>
      </c>
      <c r="E2" s="79" t="s">
        <v>6</v>
      </c>
      <c r="F2" s="80"/>
      <c r="G2" s="79" t="s">
        <v>9</v>
      </c>
      <c r="H2" s="80"/>
      <c r="I2" s="79" t="s">
        <v>10</v>
      </c>
      <c r="J2" s="80"/>
      <c r="K2" s="78" t="s">
        <v>11</v>
      </c>
      <c r="L2" s="78"/>
      <c r="M2" s="78" t="s">
        <v>553</v>
      </c>
    </row>
    <row r="3" spans="1:13" ht="30" customHeight="1">
      <c r="A3" s="76"/>
      <c r="B3" s="76"/>
      <c r="C3" s="76"/>
      <c r="D3" s="76"/>
      <c r="E3" s="34" t="s">
        <v>7</v>
      </c>
      <c r="F3" s="34" t="s">
        <v>8</v>
      </c>
      <c r="G3" s="34" t="s">
        <v>7</v>
      </c>
      <c r="H3" s="34" t="s">
        <v>8</v>
      </c>
      <c r="I3" s="34" t="s">
        <v>7</v>
      </c>
      <c r="J3" s="34" t="s">
        <v>8</v>
      </c>
      <c r="K3" s="34" t="s">
        <v>7</v>
      </c>
      <c r="L3" s="34" t="s">
        <v>8</v>
      </c>
      <c r="M3" s="78"/>
    </row>
    <row r="4" spans="1:13" ht="30" customHeight="1">
      <c r="A4" s="35" t="s">
        <v>13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30" customHeight="1">
      <c r="A5" s="36" t="s">
        <v>14</v>
      </c>
      <c r="B5" s="36" t="s">
        <v>15</v>
      </c>
      <c r="C5" s="36" t="s">
        <v>16</v>
      </c>
      <c r="D5" s="37">
        <v>19</v>
      </c>
      <c r="E5" s="41"/>
      <c r="F5" s="41">
        <f t="shared" ref="F5:F9" si="0">TRUNC(E5*D5, 0)</f>
        <v>0</v>
      </c>
      <c r="G5" s="41"/>
      <c r="H5" s="37">
        <f t="shared" ref="H5:H9" si="1">TRUNC(G5*D5, 0)</f>
        <v>0</v>
      </c>
      <c r="I5" s="37"/>
      <c r="J5" s="37">
        <f t="shared" ref="J5:J9" si="2">TRUNC(I5*D5, 0)</f>
        <v>0</v>
      </c>
      <c r="K5" s="37"/>
      <c r="L5" s="37">
        <f t="shared" ref="L5:L9" si="3">TRUNC(F5+H5+J5, 0)</f>
        <v>0</v>
      </c>
      <c r="M5" s="36"/>
    </row>
    <row r="6" spans="1:13" ht="30" customHeight="1">
      <c r="A6" s="36" t="s">
        <v>18</v>
      </c>
      <c r="B6" s="36" t="s">
        <v>19</v>
      </c>
      <c r="C6" s="36" t="s">
        <v>20</v>
      </c>
      <c r="D6" s="37">
        <v>110</v>
      </c>
      <c r="E6" s="41"/>
      <c r="F6" s="41">
        <f t="shared" si="0"/>
        <v>0</v>
      </c>
      <c r="G6" s="41"/>
      <c r="H6" s="37">
        <f t="shared" si="1"/>
        <v>0</v>
      </c>
      <c r="I6" s="37"/>
      <c r="J6" s="37">
        <f t="shared" si="2"/>
        <v>0</v>
      </c>
      <c r="K6" s="37"/>
      <c r="L6" s="37">
        <f t="shared" si="3"/>
        <v>0</v>
      </c>
      <c r="M6" s="36"/>
    </row>
    <row r="7" spans="1:13" ht="30" customHeight="1">
      <c r="A7" s="36" t="s">
        <v>568</v>
      </c>
      <c r="B7" s="36" t="s">
        <v>21</v>
      </c>
      <c r="C7" s="36" t="s">
        <v>20</v>
      </c>
      <c r="D7" s="37">
        <v>1350</v>
      </c>
      <c r="E7" s="41"/>
      <c r="F7" s="41">
        <f t="shared" si="0"/>
        <v>0</v>
      </c>
      <c r="G7" s="41"/>
      <c r="H7" s="37">
        <f t="shared" si="1"/>
        <v>0</v>
      </c>
      <c r="I7" s="37"/>
      <c r="J7" s="37">
        <f t="shared" si="2"/>
        <v>0</v>
      </c>
      <c r="K7" s="37"/>
      <c r="L7" s="37">
        <f t="shared" si="3"/>
        <v>0</v>
      </c>
      <c r="M7" s="36"/>
    </row>
    <row r="8" spans="1:13" ht="30" customHeight="1">
      <c r="A8" s="36" t="s">
        <v>542</v>
      </c>
      <c r="B8" s="36" t="s">
        <v>543</v>
      </c>
      <c r="C8" s="36" t="s">
        <v>20</v>
      </c>
      <c r="D8" s="37">
        <v>20</v>
      </c>
      <c r="E8" s="41"/>
      <c r="F8" s="41">
        <f t="shared" ref="F8" si="4">TRUNC(E8*D8, 0)</f>
        <v>0</v>
      </c>
      <c r="G8" s="41"/>
      <c r="H8" s="37">
        <f t="shared" ref="H8" si="5">TRUNC(G8*D8, 0)</f>
        <v>0</v>
      </c>
      <c r="I8" s="37"/>
      <c r="J8" s="37">
        <f t="shared" ref="J8" si="6">TRUNC(I8*D8, 0)</f>
        <v>0</v>
      </c>
      <c r="K8" s="37"/>
      <c r="L8" s="37">
        <f t="shared" ref="L8" si="7">TRUNC(F8+H8+J8, 0)</f>
        <v>0</v>
      </c>
      <c r="M8" s="36"/>
    </row>
    <row r="9" spans="1:13" s="45" customFormat="1" ht="30" customHeight="1">
      <c r="A9" s="37" t="s">
        <v>569</v>
      </c>
      <c r="B9" s="37" t="s">
        <v>484</v>
      </c>
      <c r="C9" s="36" t="s">
        <v>20</v>
      </c>
      <c r="D9" s="37">
        <v>880</v>
      </c>
      <c r="E9" s="37"/>
      <c r="F9" s="37">
        <f t="shared" si="0"/>
        <v>0</v>
      </c>
      <c r="G9" s="37"/>
      <c r="H9" s="37">
        <f t="shared" si="1"/>
        <v>0</v>
      </c>
      <c r="I9" s="37"/>
      <c r="J9" s="37">
        <f t="shared" si="2"/>
        <v>0</v>
      </c>
      <c r="K9" s="37"/>
      <c r="L9" s="37">
        <f t="shared" si="3"/>
        <v>0</v>
      </c>
      <c r="M9" s="37"/>
    </row>
    <row r="10" spans="1:13" ht="30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30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3" ht="30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ht="30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 ht="30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3" ht="30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 ht="30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ht="30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 ht="30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 ht="30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3" ht="30" customHeight="1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spans="1:13" ht="30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 ht="30" customHeight="1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30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3" ht="30" customHeight="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ht="30" customHeight="1">
      <c r="A25" s="36" t="s">
        <v>22</v>
      </c>
      <c r="B25" s="37"/>
      <c r="C25" s="37"/>
      <c r="D25" s="37"/>
      <c r="E25" s="37"/>
      <c r="F25" s="37">
        <f>SUM(F5:F24)</f>
        <v>0</v>
      </c>
      <c r="G25" s="37"/>
      <c r="H25" s="37">
        <f>SUM(H5:H24)</f>
        <v>0</v>
      </c>
      <c r="I25" s="37"/>
      <c r="J25" s="37">
        <f>SUM(J5:J24)</f>
        <v>0</v>
      </c>
      <c r="K25" s="37"/>
      <c r="L25" s="37">
        <f>SUM(L5:L24)</f>
        <v>0</v>
      </c>
      <c r="M25" s="37"/>
    </row>
    <row r="26" spans="1:13" ht="30" customHeight="1">
      <c r="A26" s="36" t="s">
        <v>23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3" ht="30" customHeight="1">
      <c r="A27" s="36" t="s">
        <v>489</v>
      </c>
      <c r="B27" s="36" t="s">
        <v>487</v>
      </c>
      <c r="C27" s="36" t="s">
        <v>24</v>
      </c>
      <c r="D27" s="37">
        <v>12</v>
      </c>
      <c r="E27" s="37"/>
      <c r="F27" s="37">
        <f>TRUNC(E27*D27, 0)</f>
        <v>0</v>
      </c>
      <c r="G27" s="37"/>
      <c r="H27" s="37">
        <f>TRUNC(G27*D27, 0)</f>
        <v>0</v>
      </c>
      <c r="I27" s="37"/>
      <c r="J27" s="37">
        <f>TRUNC(I27*D27, 0)</f>
        <v>0</v>
      </c>
      <c r="K27" s="37"/>
      <c r="L27" s="37">
        <f>TRUNC(F27+H27+J27, 0)</f>
        <v>0</v>
      </c>
      <c r="M27" s="36"/>
    </row>
    <row r="28" spans="1:13" ht="30" customHeight="1">
      <c r="A28" s="36" t="s">
        <v>488</v>
      </c>
      <c r="B28" s="36" t="s">
        <v>25</v>
      </c>
      <c r="C28" s="36" t="s">
        <v>24</v>
      </c>
      <c r="D28" s="37">
        <v>12</v>
      </c>
      <c r="E28" s="37"/>
      <c r="F28" s="37">
        <f>TRUNC(E28*D28, 0)</f>
        <v>0</v>
      </c>
      <c r="G28" s="37"/>
      <c r="H28" s="37">
        <f>TRUNC(G28*D28, 0)</f>
        <v>0</v>
      </c>
      <c r="I28" s="37"/>
      <c r="J28" s="37">
        <f>TRUNC(I28*D28, 0)</f>
        <v>0</v>
      </c>
      <c r="K28" s="37"/>
      <c r="L28" s="37">
        <f>TRUNC(F28+H28+J28, 0)</f>
        <v>0</v>
      </c>
      <c r="M28" s="36"/>
    </row>
    <row r="29" spans="1:13" s="42" customFormat="1" ht="30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s="42" customFormat="1" ht="30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 t="s">
        <v>485</v>
      </c>
    </row>
    <row r="31" spans="1:13" ht="30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1:13" ht="30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1:13" ht="30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3" ht="30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1:13" ht="30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1:13" ht="30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</row>
    <row r="37" spans="1:13" ht="30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ht="30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ht="30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ht="30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ht="30" customHeight="1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ht="30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30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4" spans="1:13" ht="30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1:13" ht="30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</row>
    <row r="46" spans="1:13" ht="30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1:13" ht="30" customHeight="1">
      <c r="A47" s="36" t="s">
        <v>22</v>
      </c>
      <c r="B47" s="37"/>
      <c r="C47" s="37"/>
      <c r="D47" s="37"/>
      <c r="E47" s="37"/>
      <c r="F47" s="37">
        <f>SUM(F27:F46)</f>
        <v>0</v>
      </c>
      <c r="G47" s="37"/>
      <c r="H47" s="37">
        <f>SUM(H27:H46)</f>
        <v>0</v>
      </c>
      <c r="I47" s="37"/>
      <c r="J47" s="37">
        <f>SUM(J27:J46)</f>
        <v>0</v>
      </c>
      <c r="K47" s="37"/>
      <c r="L47" s="37">
        <f>SUM(L27:L46)</f>
        <v>0</v>
      </c>
      <c r="M47" s="37"/>
    </row>
    <row r="48" spans="1:13" ht="30" customHeight="1">
      <c r="A48" s="36" t="s">
        <v>26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30" customHeight="1">
      <c r="A49" s="36" t="s">
        <v>27</v>
      </c>
      <c r="B49" s="36" t="s">
        <v>28</v>
      </c>
      <c r="C49" s="36" t="s">
        <v>20</v>
      </c>
      <c r="D49" s="37">
        <v>100</v>
      </c>
      <c r="E49" s="41"/>
      <c r="F49" s="41">
        <f>TRUNC(E49*D49, 0)</f>
        <v>0</v>
      </c>
      <c r="G49" s="41"/>
      <c r="H49" s="37">
        <f>TRUNC(G49*D49, 0)</f>
        <v>0</v>
      </c>
      <c r="I49" s="37"/>
      <c r="J49" s="37">
        <f>TRUNC(I49*D49, 0)</f>
        <v>0</v>
      </c>
      <c r="K49" s="37"/>
      <c r="L49" s="37">
        <f t="shared" ref="L49:L52" si="8">TRUNC(F49+H49+J49, 0)</f>
        <v>0</v>
      </c>
      <c r="M49" s="36"/>
    </row>
    <row r="50" spans="1:13" ht="30" customHeight="1">
      <c r="A50" s="36" t="s">
        <v>29</v>
      </c>
      <c r="B50" s="36" t="s">
        <v>30</v>
      </c>
      <c r="C50" s="36" t="s">
        <v>20</v>
      </c>
      <c r="D50" s="37">
        <v>230</v>
      </c>
      <c r="E50" s="41"/>
      <c r="F50" s="41">
        <f>TRUNC(E50*D50, 0)</f>
        <v>0</v>
      </c>
      <c r="G50" s="41"/>
      <c r="H50" s="37">
        <f>TRUNC(G50*D50, 0)</f>
        <v>0</v>
      </c>
      <c r="I50" s="37"/>
      <c r="J50" s="37">
        <f>TRUNC(I50*D50, 0)</f>
        <v>0</v>
      </c>
      <c r="K50" s="37"/>
      <c r="L50" s="37">
        <f t="shared" si="8"/>
        <v>0</v>
      </c>
      <c r="M50" s="36"/>
    </row>
    <row r="51" spans="1:13" ht="30" customHeight="1">
      <c r="A51" s="36" t="s">
        <v>31</v>
      </c>
      <c r="B51" s="36" t="s">
        <v>32</v>
      </c>
      <c r="C51" s="36" t="s">
        <v>20</v>
      </c>
      <c r="D51" s="37">
        <v>100</v>
      </c>
      <c r="E51" s="41"/>
      <c r="F51" s="41">
        <f>TRUNC(E51*D51, 0)</f>
        <v>0</v>
      </c>
      <c r="G51" s="41"/>
      <c r="H51" s="37">
        <f>TRUNC(G51*D51, 0)</f>
        <v>0</v>
      </c>
      <c r="I51" s="37"/>
      <c r="J51" s="37">
        <f>TRUNC(I51*D51, 0)</f>
        <v>0</v>
      </c>
      <c r="K51" s="37"/>
      <c r="L51" s="37">
        <f t="shared" si="8"/>
        <v>0</v>
      </c>
      <c r="M51" s="36"/>
    </row>
    <row r="52" spans="1:13" ht="30" customHeight="1">
      <c r="A52" s="36" t="s">
        <v>33</v>
      </c>
      <c r="B52" s="36" t="s">
        <v>34</v>
      </c>
      <c r="C52" s="36" t="s">
        <v>20</v>
      </c>
      <c r="D52" s="37">
        <v>230</v>
      </c>
      <c r="E52" s="41"/>
      <c r="F52" s="41">
        <f>TRUNC(E52*D52, 0)</f>
        <v>0</v>
      </c>
      <c r="G52" s="41"/>
      <c r="H52" s="37">
        <f>TRUNC(G52*D52, 0)</f>
        <v>0</v>
      </c>
      <c r="I52" s="37"/>
      <c r="J52" s="37">
        <f>TRUNC(I52*D52, 0)</f>
        <v>0</v>
      </c>
      <c r="K52" s="37"/>
      <c r="L52" s="37">
        <f t="shared" si="8"/>
        <v>0</v>
      </c>
      <c r="M52" s="36"/>
    </row>
    <row r="53" spans="1:13" ht="30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</row>
    <row r="54" spans="1:13" ht="30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</row>
    <row r="55" spans="1:13" ht="30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1:13" ht="30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1:13" ht="30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3" ht="30" customHeight="1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1:13" ht="30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</row>
    <row r="60" spans="1:13" ht="30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</row>
    <row r="61" spans="1:13" ht="30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</row>
    <row r="62" spans="1:13" ht="30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</row>
    <row r="63" spans="1:13" ht="30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</row>
    <row r="64" spans="1:13" ht="30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</row>
    <row r="65" spans="1:13" ht="30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</row>
    <row r="66" spans="1:13" ht="30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3" ht="30" customHeigh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</row>
    <row r="68" spans="1:13" ht="30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</row>
    <row r="69" spans="1:13" ht="30" customHeight="1">
      <c r="A69" s="36" t="s">
        <v>22</v>
      </c>
      <c r="B69" s="37"/>
      <c r="C69" s="37"/>
      <c r="D69" s="37"/>
      <c r="E69" s="37"/>
      <c r="F69" s="37">
        <f>SUM(F49:F68)</f>
        <v>0</v>
      </c>
      <c r="G69" s="37"/>
      <c r="H69" s="37">
        <f>SUM(H49:H68)</f>
        <v>0</v>
      </c>
      <c r="I69" s="37"/>
      <c r="J69" s="37">
        <f>SUM(J49:J68)</f>
        <v>0</v>
      </c>
      <c r="K69" s="37"/>
      <c r="L69" s="37">
        <f>SUM(L49:L68)</f>
        <v>0</v>
      </c>
      <c r="M69" s="37"/>
    </row>
    <row r="70" spans="1:13" ht="30" customHeight="1">
      <c r="A70" s="36" t="s">
        <v>479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</row>
    <row r="71" spans="1:13" ht="30" customHeight="1">
      <c r="A71" s="36" t="s">
        <v>36</v>
      </c>
      <c r="B71" s="36" t="s">
        <v>37</v>
      </c>
      <c r="C71" s="36" t="s">
        <v>20</v>
      </c>
      <c r="D71" s="37">
        <v>66</v>
      </c>
      <c r="E71" s="41"/>
      <c r="F71" s="41">
        <f t="shared" ref="F71:F74" si="9">TRUNC(E71*D71, 0)</f>
        <v>0</v>
      </c>
      <c r="G71" s="41"/>
      <c r="H71" s="37">
        <f t="shared" ref="H71:H74" si="10">TRUNC(G71*D71, 0)</f>
        <v>0</v>
      </c>
      <c r="I71" s="37"/>
      <c r="J71" s="37">
        <f t="shared" ref="J71:J74" si="11">TRUNC(I71*D71, 0)</f>
        <v>0</v>
      </c>
      <c r="K71" s="37"/>
      <c r="L71" s="37">
        <f t="shared" ref="L71:L74" si="12">TRUNC(F71+H71+J71, 0)</f>
        <v>0</v>
      </c>
      <c r="M71" s="36"/>
    </row>
    <row r="72" spans="1:13" s="38" customFormat="1" ht="30" customHeight="1">
      <c r="A72" s="36" t="s">
        <v>536</v>
      </c>
      <c r="B72" s="36" t="s">
        <v>537</v>
      </c>
      <c r="C72" s="36" t="s">
        <v>20</v>
      </c>
      <c r="D72" s="37">
        <v>33</v>
      </c>
      <c r="E72" s="41"/>
      <c r="F72" s="41">
        <f t="shared" si="9"/>
        <v>0</v>
      </c>
      <c r="G72" s="41"/>
      <c r="H72" s="37">
        <f t="shared" si="10"/>
        <v>0</v>
      </c>
      <c r="I72" s="37"/>
      <c r="J72" s="37">
        <f t="shared" si="11"/>
        <v>0</v>
      </c>
      <c r="K72" s="37"/>
      <c r="L72" s="37">
        <f t="shared" si="12"/>
        <v>0</v>
      </c>
      <c r="M72" s="36"/>
    </row>
    <row r="73" spans="1:13" s="44" customFormat="1" ht="30" customHeight="1">
      <c r="A73" s="36" t="s">
        <v>535</v>
      </c>
      <c r="B73" s="36" t="s">
        <v>38</v>
      </c>
      <c r="C73" s="36" t="s">
        <v>20</v>
      </c>
      <c r="D73" s="37">
        <v>1251</v>
      </c>
      <c r="E73" s="41"/>
      <c r="F73" s="41">
        <f t="shared" si="9"/>
        <v>0</v>
      </c>
      <c r="G73" s="41"/>
      <c r="H73" s="37">
        <f t="shared" si="10"/>
        <v>0</v>
      </c>
      <c r="I73" s="37"/>
      <c r="J73" s="37">
        <f t="shared" si="11"/>
        <v>0</v>
      </c>
      <c r="K73" s="37"/>
      <c r="L73" s="37">
        <f t="shared" si="12"/>
        <v>0</v>
      </c>
      <c r="M73" s="36"/>
    </row>
    <row r="74" spans="1:13" ht="30" customHeight="1">
      <c r="A74" s="36" t="s">
        <v>41</v>
      </c>
      <c r="B74" s="36" t="s">
        <v>42</v>
      </c>
      <c r="C74" s="36" t="s">
        <v>20</v>
      </c>
      <c r="D74" s="37">
        <v>77</v>
      </c>
      <c r="E74" s="41"/>
      <c r="F74" s="41">
        <f t="shared" si="9"/>
        <v>0</v>
      </c>
      <c r="G74" s="41"/>
      <c r="H74" s="37">
        <f t="shared" si="10"/>
        <v>0</v>
      </c>
      <c r="I74" s="37"/>
      <c r="J74" s="37">
        <f t="shared" si="11"/>
        <v>0</v>
      </c>
      <c r="K74" s="37"/>
      <c r="L74" s="37">
        <f t="shared" si="12"/>
        <v>0</v>
      </c>
      <c r="M74" s="36"/>
    </row>
    <row r="75" spans="1:13" ht="30" customHeight="1">
      <c r="A75" s="36" t="s">
        <v>94</v>
      </c>
      <c r="B75" s="36" t="s">
        <v>80</v>
      </c>
      <c r="C75" s="36" t="s">
        <v>68</v>
      </c>
      <c r="D75" s="37">
        <v>9</v>
      </c>
      <c r="E75" s="41"/>
      <c r="F75" s="41">
        <f>TRUNC(E75*D75, 0)</f>
        <v>0</v>
      </c>
      <c r="G75" s="37"/>
      <c r="H75" s="37">
        <f>TRUNC(G75*D75, 0)</f>
        <v>0</v>
      </c>
      <c r="I75" s="37"/>
      <c r="J75" s="37">
        <f>TRUNC(I75*D75, 0)</f>
        <v>0</v>
      </c>
      <c r="K75" s="37"/>
      <c r="L75" s="37">
        <f t="shared" ref="L75:L77" si="13">TRUNC(F75+H75+J75, 0)</f>
        <v>0</v>
      </c>
      <c r="M75" s="36"/>
    </row>
    <row r="76" spans="1:13" ht="30" customHeight="1">
      <c r="A76" s="36" t="s">
        <v>95</v>
      </c>
      <c r="B76" s="36" t="s">
        <v>96</v>
      </c>
      <c r="C76" s="36" t="s">
        <v>71</v>
      </c>
      <c r="D76" s="37">
        <v>3</v>
      </c>
      <c r="E76" s="41"/>
      <c r="F76" s="41">
        <f>TRUNC(E76*D76, 0)</f>
        <v>0</v>
      </c>
      <c r="G76" s="37"/>
      <c r="H76" s="37">
        <f>TRUNC(G76*D76, 0)</f>
        <v>0</v>
      </c>
      <c r="I76" s="37"/>
      <c r="J76" s="37">
        <f>TRUNC(I76*D76, 0)</f>
        <v>0</v>
      </c>
      <c r="K76" s="37"/>
      <c r="L76" s="37">
        <f t="shared" si="13"/>
        <v>0</v>
      </c>
      <c r="M76" s="36"/>
    </row>
    <row r="77" spans="1:13" ht="30" customHeight="1">
      <c r="A77" s="36" t="s">
        <v>559</v>
      </c>
      <c r="B77" s="36" t="s">
        <v>557</v>
      </c>
      <c r="C77" s="36" t="s">
        <v>558</v>
      </c>
      <c r="D77" s="37">
        <v>1</v>
      </c>
      <c r="E77" s="41"/>
      <c r="F77" s="41">
        <f>TRUNC(E77*D77, 0)</f>
        <v>0</v>
      </c>
      <c r="G77" s="41"/>
      <c r="H77" s="37">
        <f>TRUNC(G77*D77, 0)</f>
        <v>0</v>
      </c>
      <c r="I77" s="37"/>
      <c r="J77" s="37">
        <f>TRUNC(I77*D77, 0)</f>
        <v>0</v>
      </c>
      <c r="K77" s="37"/>
      <c r="L77" s="37">
        <f t="shared" si="13"/>
        <v>0</v>
      </c>
      <c r="M77" s="36"/>
    </row>
    <row r="78" spans="1:13" s="42" customFormat="1" ht="30" customHeight="1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/>
      <c r="L78" s="37"/>
      <c r="M78" s="36"/>
    </row>
    <row r="79" spans="1:13" ht="30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</row>
    <row r="80" spans="1:13" ht="30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</row>
    <row r="81" spans="1:13" ht="30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</row>
    <row r="82" spans="1:13" ht="30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</row>
    <row r="83" spans="1:13" ht="30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</row>
    <row r="84" spans="1:13" ht="30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</row>
    <row r="85" spans="1:13" ht="30" customHeight="1">
      <c r="A85" s="36" t="s">
        <v>22</v>
      </c>
      <c r="B85" s="37"/>
      <c r="C85" s="37"/>
      <c r="D85" s="37"/>
      <c r="E85" s="37"/>
      <c r="F85" s="37">
        <f>SUM(F71:F84)</f>
        <v>0</v>
      </c>
      <c r="G85" s="37"/>
      <c r="H85" s="37">
        <f>SUM(H71:H84)</f>
        <v>0</v>
      </c>
      <c r="I85" s="37"/>
      <c r="J85" s="37">
        <f>SUM(J71:J84)</f>
        <v>0</v>
      </c>
      <c r="K85" s="37"/>
      <c r="L85" s="37">
        <f>SUM(L71:L84)</f>
        <v>0</v>
      </c>
      <c r="M85" s="37"/>
    </row>
    <row r="86" spans="1:13" ht="30" customHeight="1">
      <c r="A86" s="36" t="s">
        <v>43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</row>
    <row r="87" spans="1:13" ht="30" customHeight="1">
      <c r="A87" s="36" t="s">
        <v>44</v>
      </c>
      <c r="B87" s="36" t="s">
        <v>45</v>
      </c>
      <c r="C87" s="36" t="s">
        <v>20</v>
      </c>
      <c r="D87" s="37">
        <v>30</v>
      </c>
      <c r="E87" s="41"/>
      <c r="F87" s="41">
        <f>TRUNC(E87*D87, 0)</f>
        <v>0</v>
      </c>
      <c r="G87" s="41"/>
      <c r="H87" s="37">
        <f>TRUNC(G87*D87, 0)</f>
        <v>0</v>
      </c>
      <c r="I87" s="37"/>
      <c r="J87" s="37">
        <f>TRUNC(I87*D87, 0)</f>
        <v>0</v>
      </c>
      <c r="K87" s="37"/>
      <c r="L87" s="37">
        <f t="shared" ref="L87:L91" si="14">TRUNC(F87+H87+J87, 0)</f>
        <v>0</v>
      </c>
      <c r="M87" s="36"/>
    </row>
    <row r="88" spans="1:13" ht="30" customHeight="1">
      <c r="A88" s="36" t="s">
        <v>44</v>
      </c>
      <c r="B88" s="36" t="s">
        <v>46</v>
      </c>
      <c r="C88" s="36" t="s">
        <v>20</v>
      </c>
      <c r="D88" s="37">
        <v>30</v>
      </c>
      <c r="E88" s="41"/>
      <c r="F88" s="41">
        <f>TRUNC(E88*D88, 0)</f>
        <v>0</v>
      </c>
      <c r="G88" s="41"/>
      <c r="H88" s="37">
        <f>TRUNC(G88*D88, 0)</f>
        <v>0</v>
      </c>
      <c r="I88" s="37"/>
      <c r="J88" s="37">
        <f>TRUNC(I88*D88, 0)</f>
        <v>0</v>
      </c>
      <c r="K88" s="37"/>
      <c r="L88" s="37">
        <f t="shared" si="14"/>
        <v>0</v>
      </c>
      <c r="M88" s="36"/>
    </row>
    <row r="89" spans="1:13" ht="30" customHeight="1">
      <c r="A89" s="36" t="s">
        <v>47</v>
      </c>
      <c r="B89" s="36" t="s">
        <v>48</v>
      </c>
      <c r="C89" s="36" t="s">
        <v>24</v>
      </c>
      <c r="D89" s="37">
        <v>30</v>
      </c>
      <c r="E89" s="41"/>
      <c r="F89" s="41">
        <f>TRUNC(E89*D89, 0)</f>
        <v>0</v>
      </c>
      <c r="G89" s="41"/>
      <c r="H89" s="37">
        <f>TRUNC(G89*D89, 0)</f>
        <v>0</v>
      </c>
      <c r="I89" s="37"/>
      <c r="J89" s="37">
        <f>TRUNC(I89*D89, 0)</f>
        <v>0</v>
      </c>
      <c r="K89" s="37"/>
      <c r="L89" s="37">
        <f t="shared" si="14"/>
        <v>0</v>
      </c>
      <c r="M89" s="36"/>
    </row>
    <row r="90" spans="1:13" ht="30" customHeight="1">
      <c r="A90" s="36" t="s">
        <v>49</v>
      </c>
      <c r="B90" s="36" t="s">
        <v>50</v>
      </c>
      <c r="C90" s="36" t="s">
        <v>20</v>
      </c>
      <c r="D90" s="37">
        <v>30</v>
      </c>
      <c r="E90" s="41"/>
      <c r="F90" s="41">
        <f>TRUNC(E90*D90, 0)</f>
        <v>0</v>
      </c>
      <c r="G90" s="41"/>
      <c r="H90" s="37">
        <f>TRUNC(G90*D90, 0)</f>
        <v>0</v>
      </c>
      <c r="I90" s="37"/>
      <c r="J90" s="37">
        <f>TRUNC(I90*D90, 0)</f>
        <v>0</v>
      </c>
      <c r="K90" s="37"/>
      <c r="L90" s="37">
        <f t="shared" si="14"/>
        <v>0</v>
      </c>
      <c r="M90" s="36"/>
    </row>
    <row r="91" spans="1:13" s="42" customFormat="1" ht="30" customHeight="1">
      <c r="A91" s="36" t="s">
        <v>51</v>
      </c>
      <c r="B91" s="36" t="s">
        <v>52</v>
      </c>
      <c r="C91" s="36" t="s">
        <v>24</v>
      </c>
      <c r="D91" s="37">
        <v>400</v>
      </c>
      <c r="E91" s="41"/>
      <c r="F91" s="41">
        <f>TRUNC(E91*D91, 0)</f>
        <v>0</v>
      </c>
      <c r="G91" s="41"/>
      <c r="H91" s="37">
        <f>TRUNC(G91*D91, 0)</f>
        <v>0</v>
      </c>
      <c r="I91" s="37"/>
      <c r="J91" s="37">
        <f>TRUNC(I91*D91, 0)</f>
        <v>0</v>
      </c>
      <c r="K91" s="37"/>
      <c r="L91" s="37">
        <f t="shared" si="14"/>
        <v>0</v>
      </c>
      <c r="M91" s="36"/>
    </row>
    <row r="92" spans="1:13" ht="30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</row>
    <row r="93" spans="1:13" ht="30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</row>
    <row r="94" spans="1:13" ht="30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</row>
    <row r="95" spans="1:13" ht="30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1:13" ht="30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</row>
    <row r="97" spans="1:13" ht="30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</row>
    <row r="98" spans="1:13" ht="30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</row>
    <row r="99" spans="1:13" ht="30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</row>
    <row r="100" spans="1:13" ht="30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</row>
    <row r="101" spans="1:13" ht="30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</row>
    <row r="102" spans="1:13" ht="30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</row>
    <row r="103" spans="1:13" ht="30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</row>
    <row r="104" spans="1:13" ht="30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</row>
    <row r="105" spans="1:13" ht="30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</row>
    <row r="106" spans="1:13" ht="30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</row>
    <row r="107" spans="1:13" ht="30" customHeight="1">
      <c r="A107" s="36" t="s">
        <v>22</v>
      </c>
      <c r="B107" s="37"/>
      <c r="C107" s="37"/>
      <c r="D107" s="37"/>
      <c r="E107" s="37"/>
      <c r="F107" s="37">
        <f>SUM(F87:F106)</f>
        <v>0</v>
      </c>
      <c r="G107" s="37"/>
      <c r="H107" s="37">
        <f>SUM(H87:H106)</f>
        <v>0</v>
      </c>
      <c r="I107" s="37"/>
      <c r="J107" s="37">
        <f>SUM(J87:J106)</f>
        <v>0</v>
      </c>
      <c r="K107" s="37"/>
      <c r="L107" s="37">
        <f>SUM(L87:L106)</f>
        <v>0</v>
      </c>
      <c r="M107" s="37"/>
    </row>
    <row r="108" spans="1:13" ht="30" customHeight="1">
      <c r="A108" s="36" t="s">
        <v>53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</row>
    <row r="109" spans="1:13" s="44" customFormat="1" ht="30" customHeight="1">
      <c r="A109" s="36" t="s">
        <v>538</v>
      </c>
      <c r="B109" s="36" t="s">
        <v>54</v>
      </c>
      <c r="C109" s="36" t="s">
        <v>20</v>
      </c>
      <c r="D109" s="37">
        <v>1251</v>
      </c>
      <c r="E109" s="41"/>
      <c r="F109" s="41">
        <f t="shared" ref="F109" si="15">TRUNC(E109*D109, 0)</f>
        <v>0</v>
      </c>
      <c r="G109" s="41"/>
      <c r="H109" s="37">
        <f t="shared" ref="H109" si="16">TRUNC(G109*D109, 0)</f>
        <v>0</v>
      </c>
      <c r="I109" s="37"/>
      <c r="J109" s="37">
        <f t="shared" ref="J109" si="17">TRUNC(I109*D109, 0)</f>
        <v>0</v>
      </c>
      <c r="K109" s="37"/>
      <c r="L109" s="37">
        <f t="shared" ref="L109" si="18">TRUNC(F109+H109+J109, 0)</f>
        <v>0</v>
      </c>
      <c r="M109" s="36"/>
    </row>
    <row r="110" spans="1:13" s="44" customFormat="1" ht="30" customHeight="1">
      <c r="A110" s="36" t="s">
        <v>539</v>
      </c>
      <c r="B110" s="36" t="s">
        <v>495</v>
      </c>
      <c r="C110" s="36" t="s">
        <v>20</v>
      </c>
      <c r="D110" s="37">
        <v>99</v>
      </c>
      <c r="E110" s="41"/>
      <c r="F110" s="41">
        <f t="shared" ref="F110" si="19">TRUNC(E110*D110, 0)</f>
        <v>0</v>
      </c>
      <c r="G110" s="41"/>
      <c r="H110" s="37">
        <f t="shared" ref="H110" si="20">TRUNC(G110*D110, 0)</f>
        <v>0</v>
      </c>
      <c r="I110" s="37"/>
      <c r="J110" s="37">
        <f t="shared" ref="J110" si="21">TRUNC(I110*D110, 0)</f>
        <v>0</v>
      </c>
      <c r="K110" s="37"/>
      <c r="L110" s="37">
        <f t="shared" ref="L110" si="22">TRUNC(F110+H110+J110, 0)</f>
        <v>0</v>
      </c>
      <c r="M110" s="36"/>
    </row>
    <row r="111" spans="1:13" ht="30" customHeight="1">
      <c r="A111" s="36" t="s">
        <v>55</v>
      </c>
      <c r="B111" s="36" t="s">
        <v>56</v>
      </c>
      <c r="C111" s="36" t="s">
        <v>24</v>
      </c>
      <c r="D111" s="37">
        <v>600</v>
      </c>
      <c r="E111" s="41"/>
      <c r="F111" s="41">
        <f t="shared" ref="F111:F112" si="23">TRUNC(E111*D111, 0)</f>
        <v>0</v>
      </c>
      <c r="G111" s="41"/>
      <c r="H111" s="37">
        <f t="shared" ref="H111:H112" si="24">TRUNC(G111*D111, 0)</f>
        <v>0</v>
      </c>
      <c r="I111" s="37"/>
      <c r="J111" s="37">
        <f t="shared" ref="J111:J112" si="25">TRUNC(I111*D111, 0)</f>
        <v>0</v>
      </c>
      <c r="K111" s="37"/>
      <c r="L111" s="37">
        <f t="shared" ref="L111:L112" si="26">TRUNC(F111+H111+J111, 0)</f>
        <v>0</v>
      </c>
      <c r="M111" s="36"/>
    </row>
    <row r="112" spans="1:13" ht="30" customHeight="1">
      <c r="A112" s="36" t="s">
        <v>57</v>
      </c>
      <c r="B112" s="36" t="s">
        <v>58</v>
      </c>
      <c r="C112" s="36" t="s">
        <v>24</v>
      </c>
      <c r="D112" s="37">
        <v>60</v>
      </c>
      <c r="E112" s="41"/>
      <c r="F112" s="41">
        <f t="shared" si="23"/>
        <v>0</v>
      </c>
      <c r="G112" s="41"/>
      <c r="H112" s="37">
        <f t="shared" si="24"/>
        <v>0</v>
      </c>
      <c r="I112" s="37"/>
      <c r="J112" s="37">
        <f t="shared" si="25"/>
        <v>0</v>
      </c>
      <c r="K112" s="37"/>
      <c r="L112" s="37">
        <f t="shared" si="26"/>
        <v>0</v>
      </c>
      <c r="M112" s="36"/>
    </row>
    <row r="113" spans="1:13" ht="30" customHeight="1">
      <c r="A113" s="36" t="s">
        <v>493</v>
      </c>
      <c r="B113" s="36" t="s">
        <v>494</v>
      </c>
      <c r="C113" s="36" t="s">
        <v>24</v>
      </c>
      <c r="D113" s="37">
        <v>110</v>
      </c>
      <c r="E113" s="41"/>
      <c r="F113" s="41">
        <f t="shared" ref="F113" si="27">TRUNC(E113*D113, 0)</f>
        <v>0</v>
      </c>
      <c r="G113" s="41"/>
      <c r="H113" s="37">
        <f t="shared" ref="H113" si="28">TRUNC(G113*D113, 0)</f>
        <v>0</v>
      </c>
      <c r="I113" s="37"/>
      <c r="J113" s="37">
        <f t="shared" ref="J113" si="29">TRUNC(I113*D113, 0)</f>
        <v>0</v>
      </c>
      <c r="K113" s="37"/>
      <c r="L113" s="37">
        <f t="shared" ref="L113" si="30">TRUNC(F113+H113+J113, 0)</f>
        <v>0</v>
      </c>
      <c r="M113" s="36"/>
    </row>
    <row r="114" spans="1:13" ht="30" customHeight="1">
      <c r="A114" s="36"/>
      <c r="B114" s="36"/>
      <c r="C114" s="36"/>
      <c r="D114" s="37"/>
      <c r="E114" s="41"/>
      <c r="F114" s="41"/>
      <c r="G114" s="41"/>
      <c r="H114" s="37"/>
      <c r="I114" s="37"/>
      <c r="J114" s="37"/>
      <c r="K114" s="37"/>
      <c r="L114" s="37"/>
      <c r="M114" s="36"/>
    </row>
    <row r="115" spans="1:13" ht="30" customHeight="1">
      <c r="A115" s="36"/>
      <c r="B115" s="36"/>
      <c r="C115" s="36"/>
      <c r="D115" s="37"/>
      <c r="E115" s="41"/>
      <c r="F115" s="41"/>
      <c r="G115" s="41"/>
      <c r="H115" s="37"/>
      <c r="I115" s="37"/>
      <c r="J115" s="37"/>
      <c r="K115" s="37"/>
      <c r="L115" s="37"/>
      <c r="M115" s="36"/>
    </row>
    <row r="116" spans="1:13" ht="30" customHeight="1">
      <c r="A116" s="36"/>
      <c r="B116" s="36"/>
      <c r="C116" s="36"/>
      <c r="D116" s="37"/>
      <c r="E116" s="41"/>
      <c r="F116" s="41"/>
      <c r="G116" s="41"/>
      <c r="H116" s="37"/>
      <c r="I116" s="37"/>
      <c r="J116" s="37"/>
      <c r="K116" s="37"/>
      <c r="L116" s="37"/>
      <c r="M116" s="36"/>
    </row>
    <row r="117" spans="1:13" s="42" customFormat="1" ht="30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</row>
    <row r="118" spans="1:13" s="42" customFormat="1" ht="30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</row>
    <row r="119" spans="1:13" ht="30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</row>
    <row r="120" spans="1:13" ht="30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</row>
    <row r="121" spans="1:13" ht="30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</row>
    <row r="122" spans="1:13" ht="30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</row>
    <row r="123" spans="1:13" ht="30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1:13" ht="30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</row>
    <row r="125" spans="1:13" ht="30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</row>
    <row r="126" spans="1:13" ht="30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</row>
    <row r="127" spans="1:13" ht="30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</row>
    <row r="128" spans="1:13" ht="30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</row>
    <row r="129" spans="1:13" ht="30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</row>
    <row r="130" spans="1:13" ht="30" customHeight="1">
      <c r="A130" s="36" t="s">
        <v>22</v>
      </c>
      <c r="B130" s="37"/>
      <c r="C130" s="37"/>
      <c r="D130" s="37"/>
      <c r="E130" s="37"/>
      <c r="F130" s="37">
        <f>SUM(F109:F129)</f>
        <v>0</v>
      </c>
      <c r="G130" s="37"/>
      <c r="H130" s="37">
        <f>SUM(H109:H129)</f>
        <v>0</v>
      </c>
      <c r="I130" s="37"/>
      <c r="J130" s="37">
        <f>SUM(J109:J129)</f>
        <v>0</v>
      </c>
      <c r="K130" s="37"/>
      <c r="L130" s="37">
        <f>SUM(L109:L129)</f>
        <v>0</v>
      </c>
      <c r="M130" s="37"/>
    </row>
    <row r="131" spans="1:13" ht="30" customHeight="1">
      <c r="A131" s="36" t="s">
        <v>59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</row>
    <row r="132" spans="1:13" ht="30" customHeight="1">
      <c r="A132" s="36" t="s">
        <v>540</v>
      </c>
      <c r="B132" s="36" t="s">
        <v>60</v>
      </c>
      <c r="C132" s="36" t="s">
        <v>20</v>
      </c>
      <c r="D132" s="37">
        <v>800</v>
      </c>
      <c r="E132" s="41"/>
      <c r="F132" s="41">
        <f>TRUNC(E132*D132, 0)</f>
        <v>0</v>
      </c>
      <c r="G132" s="41"/>
      <c r="H132" s="37">
        <f>TRUNC(G132*D132, 0)</f>
        <v>0</v>
      </c>
      <c r="I132" s="37"/>
      <c r="J132" s="37">
        <f>TRUNC(I132*D132, 0)</f>
        <v>0</v>
      </c>
      <c r="K132" s="37"/>
      <c r="L132" s="37">
        <f t="shared" ref="L132" si="31">TRUNC(F132+H132+J132, 0)</f>
        <v>0</v>
      </c>
      <c r="M132" s="36"/>
    </row>
    <row r="133" spans="1:13" ht="30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</row>
    <row r="134" spans="1:13" ht="30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ht="30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ht="30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ht="30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30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</row>
    <row r="139" spans="1:13" ht="30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</row>
    <row r="140" spans="1:13" ht="30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</row>
    <row r="141" spans="1:13" ht="30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</row>
    <row r="142" spans="1:13" ht="30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</row>
    <row r="143" spans="1:13" ht="30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</row>
    <row r="144" spans="1:13" ht="30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</row>
    <row r="145" spans="1:13" ht="30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</row>
    <row r="146" spans="1:13" ht="30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</row>
    <row r="147" spans="1:13" ht="30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</row>
    <row r="148" spans="1:13" ht="30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</row>
    <row r="149" spans="1:13" ht="30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</row>
    <row r="150" spans="1:13" ht="30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</row>
    <row r="151" spans="1:13" ht="30" customHeight="1">
      <c r="A151" s="36" t="s">
        <v>22</v>
      </c>
      <c r="B151" s="37"/>
      <c r="C151" s="37"/>
      <c r="D151" s="37"/>
      <c r="E151" s="37"/>
      <c r="F151" s="37">
        <f>SUM(F132:F150)</f>
        <v>0</v>
      </c>
      <c r="G151" s="37"/>
      <c r="H151" s="37">
        <f>SUM(H132:H150)</f>
        <v>0</v>
      </c>
      <c r="I151" s="37"/>
      <c r="J151" s="37">
        <f>SUM(J132:J150)</f>
        <v>0</v>
      </c>
      <c r="K151" s="37"/>
      <c r="L151" s="37">
        <f>SUM(L132:L150)</f>
        <v>0</v>
      </c>
      <c r="M151" s="37"/>
    </row>
    <row r="152" spans="1:13" ht="30" customHeight="1">
      <c r="A152" s="36" t="s">
        <v>61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</row>
    <row r="153" spans="1:13" s="44" customFormat="1" ht="30" customHeight="1">
      <c r="A153" s="36" t="s">
        <v>541</v>
      </c>
      <c r="B153" s="36" t="s">
        <v>62</v>
      </c>
      <c r="C153" s="36" t="s">
        <v>40</v>
      </c>
      <c r="D153" s="37">
        <v>11</v>
      </c>
      <c r="E153" s="41"/>
      <c r="F153" s="41">
        <f t="shared" ref="F153" si="32">TRUNC(E153*D153, 0)</f>
        <v>0</v>
      </c>
      <c r="G153" s="41"/>
      <c r="H153" s="37">
        <f t="shared" ref="H153" si="33">TRUNC(G153*D153, 0)</f>
        <v>0</v>
      </c>
      <c r="I153" s="37"/>
      <c r="J153" s="37">
        <f t="shared" ref="J153" si="34">TRUNC(I153*D153, 0)</f>
        <v>0</v>
      </c>
      <c r="K153" s="37"/>
      <c r="L153" s="37">
        <f t="shared" ref="L153" si="35">TRUNC(F153+H153+J153, 0)</f>
        <v>0</v>
      </c>
      <c r="M153" s="36"/>
    </row>
    <row r="154" spans="1:13" s="44" customFormat="1" ht="30" customHeight="1">
      <c r="A154" s="36" t="s">
        <v>585</v>
      </c>
      <c r="B154" s="36" t="s">
        <v>63</v>
      </c>
      <c r="C154" s="36" t="s">
        <v>40</v>
      </c>
      <c r="D154" s="37">
        <v>4</v>
      </c>
      <c r="E154" s="41"/>
      <c r="F154" s="41">
        <f t="shared" ref="F154" si="36">TRUNC(E154*D154, 0)</f>
        <v>0</v>
      </c>
      <c r="G154" s="41"/>
      <c r="H154" s="37">
        <f t="shared" ref="H154" si="37">TRUNC(G154*D154, 0)</f>
        <v>0</v>
      </c>
      <c r="I154" s="37"/>
      <c r="J154" s="37">
        <f t="shared" ref="J154" si="38">TRUNC(I154*D154, 0)</f>
        <v>0</v>
      </c>
      <c r="K154" s="37"/>
      <c r="L154" s="37">
        <f t="shared" ref="L154" si="39">TRUNC(F154+H154+J154, 0)</f>
        <v>0</v>
      </c>
      <c r="M154" s="36"/>
    </row>
    <row r="155" spans="1:13" ht="30" customHeight="1">
      <c r="A155" s="36" t="s">
        <v>64</v>
      </c>
      <c r="B155" s="36" t="s">
        <v>65</v>
      </c>
      <c r="C155" s="36" t="s">
        <v>40</v>
      </c>
      <c r="D155" s="37">
        <v>4</v>
      </c>
      <c r="E155" s="41"/>
      <c r="F155" s="41">
        <f t="shared" ref="F155:F172" si="40">TRUNC(E155*D155, 0)</f>
        <v>0</v>
      </c>
      <c r="G155" s="41"/>
      <c r="H155" s="37">
        <f t="shared" ref="H155:H172" si="41">TRUNC(G155*D155, 0)</f>
        <v>0</v>
      </c>
      <c r="I155" s="37"/>
      <c r="J155" s="37">
        <f t="shared" ref="J155:J172" si="42">TRUNC(I155*D155, 0)</f>
        <v>0</v>
      </c>
      <c r="K155" s="37"/>
      <c r="L155" s="37">
        <f t="shared" ref="L155:L172" si="43">TRUNC(F155+H155+J155, 0)</f>
        <v>0</v>
      </c>
      <c r="M155" s="36"/>
    </row>
    <row r="156" spans="1:13" ht="30" customHeight="1">
      <c r="A156" s="36" t="s">
        <v>498</v>
      </c>
      <c r="B156" s="36" t="s">
        <v>496</v>
      </c>
      <c r="C156" s="36" t="s">
        <v>40</v>
      </c>
      <c r="D156" s="37">
        <v>5</v>
      </c>
      <c r="E156" s="41"/>
      <c r="F156" s="41">
        <f t="shared" si="40"/>
        <v>0</v>
      </c>
      <c r="G156" s="41"/>
      <c r="H156" s="37">
        <f t="shared" si="41"/>
        <v>0</v>
      </c>
      <c r="I156" s="37"/>
      <c r="J156" s="37">
        <f t="shared" si="42"/>
        <v>0</v>
      </c>
      <c r="K156" s="37"/>
      <c r="L156" s="37">
        <f t="shared" si="43"/>
        <v>0</v>
      </c>
      <c r="M156" s="36"/>
    </row>
    <row r="157" spans="1:13" ht="30" customHeight="1">
      <c r="A157" s="36" t="s">
        <v>67</v>
      </c>
      <c r="B157" s="36" t="s">
        <v>497</v>
      </c>
      <c r="C157" s="36" t="s">
        <v>68</v>
      </c>
      <c r="D157" s="37">
        <v>9</v>
      </c>
      <c r="E157" s="41"/>
      <c r="F157" s="41">
        <f t="shared" si="40"/>
        <v>0</v>
      </c>
      <c r="G157" s="41"/>
      <c r="H157" s="37">
        <f t="shared" si="41"/>
        <v>0</v>
      </c>
      <c r="I157" s="37"/>
      <c r="J157" s="37">
        <f t="shared" si="42"/>
        <v>0</v>
      </c>
      <c r="K157" s="37"/>
      <c r="L157" s="37">
        <f t="shared" si="43"/>
        <v>0</v>
      </c>
      <c r="M157" s="36"/>
    </row>
    <row r="158" spans="1:13" ht="30" customHeight="1">
      <c r="A158" s="36" t="s">
        <v>69</v>
      </c>
      <c r="B158" s="36" t="s">
        <v>70</v>
      </c>
      <c r="C158" s="36" t="s">
        <v>71</v>
      </c>
      <c r="D158" s="37">
        <v>9</v>
      </c>
      <c r="E158" s="41"/>
      <c r="F158" s="41">
        <f t="shared" si="40"/>
        <v>0</v>
      </c>
      <c r="G158" s="41"/>
      <c r="H158" s="37">
        <f t="shared" si="41"/>
        <v>0</v>
      </c>
      <c r="I158" s="37"/>
      <c r="J158" s="37">
        <f t="shared" si="42"/>
        <v>0</v>
      </c>
      <c r="K158" s="37"/>
      <c r="L158" s="37">
        <f t="shared" si="43"/>
        <v>0</v>
      </c>
      <c r="M158" s="36"/>
    </row>
    <row r="159" spans="1:13" ht="30" customHeight="1">
      <c r="A159" s="36" t="s">
        <v>570</v>
      </c>
      <c r="B159" s="36" t="s">
        <v>72</v>
      </c>
      <c r="C159" s="36" t="s">
        <v>71</v>
      </c>
      <c r="D159" s="37">
        <v>16</v>
      </c>
      <c r="E159" s="41"/>
      <c r="F159" s="41">
        <f t="shared" ref="F159" si="44">TRUNC(E159*D159, 0)</f>
        <v>0</v>
      </c>
      <c r="G159" s="41"/>
      <c r="H159" s="37">
        <f t="shared" ref="H159" si="45">TRUNC(G159*D159, 0)</f>
        <v>0</v>
      </c>
      <c r="I159" s="37"/>
      <c r="J159" s="37">
        <f t="shared" ref="J159" si="46">TRUNC(I159*D159, 0)</f>
        <v>0</v>
      </c>
      <c r="K159" s="37"/>
      <c r="L159" s="37">
        <f t="shared" ref="L159" si="47">TRUNC(F159+H159+J159, 0)</f>
        <v>0</v>
      </c>
      <c r="M159" s="36"/>
    </row>
    <row r="160" spans="1:13" s="44" customFormat="1" ht="30" customHeight="1">
      <c r="A160" s="36" t="s">
        <v>570</v>
      </c>
      <c r="B160" s="36" t="s">
        <v>73</v>
      </c>
      <c r="C160" s="36" t="s">
        <v>71</v>
      </c>
      <c r="D160" s="37">
        <v>5</v>
      </c>
      <c r="E160" s="41"/>
      <c r="F160" s="41">
        <f t="shared" ref="F160" si="48">TRUNC(E160*D160, 0)</f>
        <v>0</v>
      </c>
      <c r="G160" s="41"/>
      <c r="H160" s="37">
        <f t="shared" ref="H160" si="49">TRUNC(G160*D160, 0)</f>
        <v>0</v>
      </c>
      <c r="I160" s="37"/>
      <c r="J160" s="37">
        <f t="shared" ref="J160" si="50">TRUNC(I160*D160, 0)</f>
        <v>0</v>
      </c>
      <c r="K160" s="37"/>
      <c r="L160" s="37">
        <f t="shared" ref="L160" si="51">TRUNC(F160+H160+J160, 0)</f>
        <v>0</v>
      </c>
      <c r="M160" s="36"/>
    </row>
    <row r="161" spans="1:13" ht="30" customHeight="1">
      <c r="A161" s="36" t="s">
        <v>74</v>
      </c>
      <c r="B161" s="36" t="s">
        <v>476</v>
      </c>
      <c r="C161" s="36" t="s">
        <v>68</v>
      </c>
      <c r="D161" s="37">
        <v>47</v>
      </c>
      <c r="E161" s="41"/>
      <c r="F161" s="41">
        <f t="shared" si="40"/>
        <v>0</v>
      </c>
      <c r="G161" s="41"/>
      <c r="H161" s="37">
        <f t="shared" si="41"/>
        <v>0</v>
      </c>
      <c r="I161" s="37"/>
      <c r="J161" s="37">
        <f t="shared" si="42"/>
        <v>0</v>
      </c>
      <c r="K161" s="37"/>
      <c r="L161" s="37">
        <f t="shared" si="43"/>
        <v>0</v>
      </c>
      <c r="M161" s="36"/>
    </row>
    <row r="162" spans="1:13" ht="30" customHeight="1">
      <c r="A162" s="36" t="s">
        <v>75</v>
      </c>
      <c r="B162" s="36" t="s">
        <v>499</v>
      </c>
      <c r="C162" s="36" t="s">
        <v>71</v>
      </c>
      <c r="D162" s="37">
        <v>9</v>
      </c>
      <c r="E162" s="41"/>
      <c r="F162" s="41">
        <f t="shared" si="40"/>
        <v>0</v>
      </c>
      <c r="G162" s="41"/>
      <c r="H162" s="37">
        <f t="shared" si="41"/>
        <v>0</v>
      </c>
      <c r="I162" s="37"/>
      <c r="J162" s="37">
        <f t="shared" si="42"/>
        <v>0</v>
      </c>
      <c r="K162" s="37"/>
      <c r="L162" s="37">
        <f t="shared" si="43"/>
        <v>0</v>
      </c>
      <c r="M162" s="36"/>
    </row>
    <row r="163" spans="1:13" ht="30" customHeight="1">
      <c r="A163" s="36" t="s">
        <v>76</v>
      </c>
      <c r="B163" s="36" t="s">
        <v>77</v>
      </c>
      <c r="C163" s="36" t="s">
        <v>66</v>
      </c>
      <c r="D163" s="37">
        <v>24</v>
      </c>
      <c r="E163" s="41"/>
      <c r="F163" s="41">
        <f t="shared" si="40"/>
        <v>0</v>
      </c>
      <c r="G163" s="41"/>
      <c r="H163" s="37">
        <f t="shared" si="41"/>
        <v>0</v>
      </c>
      <c r="I163" s="37"/>
      <c r="J163" s="37">
        <f t="shared" si="42"/>
        <v>0</v>
      </c>
      <c r="K163" s="37"/>
      <c r="L163" s="37">
        <f t="shared" si="43"/>
        <v>0</v>
      </c>
      <c r="M163" s="36"/>
    </row>
    <row r="164" spans="1:13" ht="30" customHeight="1">
      <c r="A164" s="36" t="s">
        <v>78</v>
      </c>
      <c r="B164" s="36" t="s">
        <v>79</v>
      </c>
      <c r="C164" s="36" t="s">
        <v>66</v>
      </c>
      <c r="D164" s="37">
        <v>11</v>
      </c>
      <c r="E164" s="41"/>
      <c r="F164" s="41">
        <f t="shared" si="40"/>
        <v>0</v>
      </c>
      <c r="G164" s="41"/>
      <c r="H164" s="37">
        <f t="shared" si="41"/>
        <v>0</v>
      </c>
      <c r="I164" s="37"/>
      <c r="J164" s="37">
        <f t="shared" si="42"/>
        <v>0</v>
      </c>
      <c r="K164" s="37"/>
      <c r="L164" s="37">
        <f t="shared" si="43"/>
        <v>0</v>
      </c>
      <c r="M164" s="36"/>
    </row>
    <row r="165" spans="1:13" ht="30" customHeight="1">
      <c r="A165" s="36" t="s">
        <v>80</v>
      </c>
      <c r="B165" s="36" t="s">
        <v>81</v>
      </c>
      <c r="C165" s="36" t="s">
        <v>20</v>
      </c>
      <c r="D165" s="37">
        <v>7</v>
      </c>
      <c r="E165" s="41"/>
      <c r="F165" s="41">
        <f t="shared" si="40"/>
        <v>0</v>
      </c>
      <c r="G165" s="41"/>
      <c r="H165" s="37">
        <f t="shared" si="41"/>
        <v>0</v>
      </c>
      <c r="I165" s="37"/>
      <c r="J165" s="37">
        <f t="shared" si="42"/>
        <v>0</v>
      </c>
      <c r="K165" s="37"/>
      <c r="L165" s="37">
        <f t="shared" si="43"/>
        <v>0</v>
      </c>
      <c r="M165" s="36"/>
    </row>
    <row r="166" spans="1:13" ht="30" customHeight="1">
      <c r="A166" s="36" t="s">
        <v>500</v>
      </c>
      <c r="B166" s="36" t="s">
        <v>82</v>
      </c>
      <c r="C166" s="36" t="s">
        <v>20</v>
      </c>
      <c r="D166" s="37">
        <v>15</v>
      </c>
      <c r="E166" s="41"/>
      <c r="F166" s="41">
        <f t="shared" si="40"/>
        <v>0</v>
      </c>
      <c r="G166" s="41"/>
      <c r="H166" s="37">
        <f t="shared" si="41"/>
        <v>0</v>
      </c>
      <c r="I166" s="37"/>
      <c r="J166" s="37">
        <f t="shared" si="42"/>
        <v>0</v>
      </c>
      <c r="K166" s="37"/>
      <c r="L166" s="37">
        <f t="shared" si="43"/>
        <v>0</v>
      </c>
      <c r="M166" s="36"/>
    </row>
    <row r="167" spans="1:13" ht="30" customHeight="1">
      <c r="A167" s="36" t="s">
        <v>501</v>
      </c>
      <c r="B167" s="36" t="s">
        <v>502</v>
      </c>
      <c r="C167" s="36" t="s">
        <v>20</v>
      </c>
      <c r="D167" s="37">
        <v>18</v>
      </c>
      <c r="E167" s="41"/>
      <c r="F167" s="41">
        <f t="shared" ref="F167" si="52">TRUNC(E167*D167, 0)</f>
        <v>0</v>
      </c>
      <c r="G167" s="41"/>
      <c r="H167" s="37">
        <f t="shared" ref="H167" si="53">TRUNC(G167*D167, 0)</f>
        <v>0</v>
      </c>
      <c r="I167" s="37"/>
      <c r="J167" s="37">
        <f t="shared" ref="J167" si="54">TRUNC(I167*D167, 0)</f>
        <v>0</v>
      </c>
      <c r="K167" s="37"/>
      <c r="L167" s="37">
        <f t="shared" ref="L167" si="55">TRUNC(F167+H167+J167, 0)</f>
        <v>0</v>
      </c>
      <c r="M167" s="36"/>
    </row>
    <row r="168" spans="1:13" ht="30" customHeight="1">
      <c r="A168" s="36" t="s">
        <v>83</v>
      </c>
      <c r="B168" s="36" t="s">
        <v>84</v>
      </c>
      <c r="C168" s="36" t="s">
        <v>20</v>
      </c>
      <c r="D168" s="37">
        <v>21</v>
      </c>
      <c r="E168" s="41"/>
      <c r="F168" s="41">
        <f t="shared" si="40"/>
        <v>0</v>
      </c>
      <c r="G168" s="41"/>
      <c r="H168" s="37">
        <f t="shared" si="41"/>
        <v>0</v>
      </c>
      <c r="I168" s="37"/>
      <c r="J168" s="37">
        <f t="shared" si="42"/>
        <v>0</v>
      </c>
      <c r="K168" s="37"/>
      <c r="L168" s="37">
        <f t="shared" si="43"/>
        <v>0</v>
      </c>
      <c r="M168" s="36"/>
    </row>
    <row r="169" spans="1:13" ht="30" customHeight="1">
      <c r="A169" s="36" t="s">
        <v>85</v>
      </c>
      <c r="B169" s="36" t="s">
        <v>86</v>
      </c>
      <c r="C169" s="36" t="s">
        <v>24</v>
      </c>
      <c r="D169" s="37">
        <v>500</v>
      </c>
      <c r="E169" s="41"/>
      <c r="F169" s="41">
        <f t="shared" si="40"/>
        <v>0</v>
      </c>
      <c r="G169" s="41"/>
      <c r="H169" s="37">
        <f t="shared" si="41"/>
        <v>0</v>
      </c>
      <c r="I169" s="37"/>
      <c r="J169" s="37">
        <f t="shared" si="42"/>
        <v>0</v>
      </c>
      <c r="K169" s="37"/>
      <c r="L169" s="37">
        <f t="shared" si="43"/>
        <v>0</v>
      </c>
      <c r="M169" s="36"/>
    </row>
    <row r="170" spans="1:13" ht="30" customHeight="1">
      <c r="A170" s="36" t="s">
        <v>87</v>
      </c>
      <c r="B170" s="36" t="s">
        <v>88</v>
      </c>
      <c r="C170" s="36" t="s">
        <v>20</v>
      </c>
      <c r="D170" s="37">
        <v>12</v>
      </c>
      <c r="E170" s="41"/>
      <c r="F170" s="41">
        <f t="shared" si="40"/>
        <v>0</v>
      </c>
      <c r="G170" s="41"/>
      <c r="H170" s="37">
        <f t="shared" si="41"/>
        <v>0</v>
      </c>
      <c r="I170" s="37"/>
      <c r="J170" s="37">
        <f t="shared" si="42"/>
        <v>0</v>
      </c>
      <c r="K170" s="37"/>
      <c r="L170" s="37">
        <f t="shared" si="43"/>
        <v>0</v>
      </c>
      <c r="M170" s="36"/>
    </row>
    <row r="171" spans="1:13" s="42" customFormat="1" ht="30" customHeight="1">
      <c r="A171" s="37" t="s">
        <v>560</v>
      </c>
      <c r="B171" s="37"/>
      <c r="C171" s="36" t="s">
        <v>20</v>
      </c>
      <c r="D171" s="37">
        <v>10</v>
      </c>
      <c r="E171" s="37"/>
      <c r="F171" s="37">
        <f t="shared" si="40"/>
        <v>0</v>
      </c>
      <c r="G171" s="37"/>
      <c r="H171" s="37">
        <f t="shared" si="41"/>
        <v>0</v>
      </c>
      <c r="I171" s="37"/>
      <c r="J171" s="37">
        <f t="shared" si="42"/>
        <v>0</v>
      </c>
      <c r="K171" s="37"/>
      <c r="L171" s="37">
        <f t="shared" si="43"/>
        <v>0</v>
      </c>
      <c r="M171" s="37"/>
    </row>
    <row r="172" spans="1:13" s="42" customFormat="1" ht="30" customHeight="1">
      <c r="A172" s="37" t="s">
        <v>561</v>
      </c>
      <c r="B172" s="37"/>
      <c r="C172" s="36" t="s">
        <v>20</v>
      </c>
      <c r="D172" s="37">
        <v>10</v>
      </c>
      <c r="E172" s="37"/>
      <c r="F172" s="37">
        <f t="shared" si="40"/>
        <v>0</v>
      </c>
      <c r="G172" s="37"/>
      <c r="H172" s="37">
        <f t="shared" si="41"/>
        <v>0</v>
      </c>
      <c r="I172" s="37"/>
      <c r="J172" s="37">
        <f t="shared" si="42"/>
        <v>0</v>
      </c>
      <c r="K172" s="37"/>
      <c r="L172" s="37">
        <f t="shared" si="43"/>
        <v>0</v>
      </c>
      <c r="M172" s="37" t="s">
        <v>486</v>
      </c>
    </row>
    <row r="173" spans="1:13" ht="30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</row>
    <row r="174" spans="1:13" ht="30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</row>
    <row r="175" spans="1:13" ht="30" customHeight="1">
      <c r="A175" s="36" t="s">
        <v>22</v>
      </c>
      <c r="B175" s="37"/>
      <c r="C175" s="37"/>
      <c r="D175" s="37"/>
      <c r="E175" s="37"/>
      <c r="F175" s="37">
        <f>SUM(F153:F174)</f>
        <v>0</v>
      </c>
      <c r="G175" s="37"/>
      <c r="H175" s="37">
        <f>SUM(H153:H174)</f>
        <v>0</v>
      </c>
      <c r="I175" s="37"/>
      <c r="J175" s="37">
        <f>SUM(J153:J174)</f>
        <v>0</v>
      </c>
      <c r="K175" s="37"/>
      <c r="L175" s="37">
        <f>SUM(L153:L174)</f>
        <v>0</v>
      </c>
      <c r="M175" s="37"/>
    </row>
    <row r="176" spans="1:13" ht="30" customHeight="1">
      <c r="A176" s="36" t="s">
        <v>89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</row>
    <row r="177" spans="1:13" ht="30" customHeight="1">
      <c r="A177" s="36" t="s">
        <v>503</v>
      </c>
      <c r="B177" s="36" t="s">
        <v>90</v>
      </c>
      <c r="C177" s="36" t="s">
        <v>20</v>
      </c>
      <c r="D177" s="37">
        <v>70</v>
      </c>
      <c r="E177" s="37"/>
      <c r="F177" s="37">
        <f t="shared" ref="F177:F179" si="56">TRUNC(E177*D177, 0)</f>
        <v>0</v>
      </c>
      <c r="G177" s="37"/>
      <c r="H177" s="37">
        <f t="shared" ref="H177:H179" si="57">TRUNC(G177*D177, 0)</f>
        <v>0</v>
      </c>
      <c r="I177" s="37"/>
      <c r="J177" s="37">
        <f t="shared" ref="J177:J179" si="58">TRUNC(I177*D177, 0)</f>
        <v>0</v>
      </c>
      <c r="K177" s="37"/>
      <c r="L177" s="37">
        <f t="shared" ref="L177" si="59">TRUNC(F177+H177+J177, 0)</f>
        <v>0</v>
      </c>
      <c r="M177" s="36"/>
    </row>
    <row r="178" spans="1:13" ht="30" customHeight="1">
      <c r="A178" s="36" t="s">
        <v>563</v>
      </c>
      <c r="B178" s="36" t="s">
        <v>91</v>
      </c>
      <c r="C178" s="36" t="s">
        <v>20</v>
      </c>
      <c r="D178" s="37">
        <v>50</v>
      </c>
      <c r="E178" s="37"/>
      <c r="F178" s="37">
        <f t="shared" si="56"/>
        <v>0</v>
      </c>
      <c r="G178" s="37"/>
      <c r="H178" s="37">
        <f t="shared" si="57"/>
        <v>0</v>
      </c>
      <c r="I178" s="37"/>
      <c r="J178" s="37">
        <f t="shared" si="58"/>
        <v>0</v>
      </c>
      <c r="K178" s="37"/>
      <c r="L178" s="37">
        <f t="shared" ref="L178" si="60">TRUNC(F178+H178+J178, 0)</f>
        <v>0</v>
      </c>
      <c r="M178" s="36"/>
    </row>
    <row r="179" spans="1:13" ht="30" customHeight="1">
      <c r="A179" s="36" t="s">
        <v>562</v>
      </c>
      <c r="B179" s="36" t="s">
        <v>92</v>
      </c>
      <c r="C179" s="36" t="s">
        <v>20</v>
      </c>
      <c r="D179" s="37">
        <v>800</v>
      </c>
      <c r="E179" s="37"/>
      <c r="F179" s="37">
        <f t="shared" si="56"/>
        <v>0</v>
      </c>
      <c r="G179" s="37"/>
      <c r="H179" s="37">
        <f t="shared" si="57"/>
        <v>0</v>
      </c>
      <c r="I179" s="37"/>
      <c r="J179" s="37">
        <f t="shared" si="58"/>
        <v>0</v>
      </c>
      <c r="K179" s="37"/>
      <c r="L179" s="37">
        <f t="shared" ref="L179" si="61">TRUNC(F179+H179+J179, 0)</f>
        <v>0</v>
      </c>
      <c r="M179" s="36"/>
    </row>
    <row r="180" spans="1:13" ht="30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</row>
    <row r="181" spans="1:13" ht="30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</row>
    <row r="182" spans="1:13" ht="30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</row>
    <row r="183" spans="1:13" ht="30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</row>
    <row r="184" spans="1:13" ht="30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</row>
    <row r="185" spans="1:13" ht="30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</row>
    <row r="186" spans="1:13" ht="30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</row>
    <row r="187" spans="1:13" ht="30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</row>
    <row r="188" spans="1:13" ht="30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</row>
    <row r="189" spans="1:13" ht="30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</row>
    <row r="190" spans="1:13" ht="30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</row>
    <row r="191" spans="1:13" ht="30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</row>
    <row r="192" spans="1:13" ht="30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</row>
    <row r="193" spans="1:13" ht="30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</row>
    <row r="194" spans="1:13" ht="30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</row>
    <row r="195" spans="1:13" ht="30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</row>
    <row r="196" spans="1:13" ht="30" customHeight="1">
      <c r="A196" s="36" t="s">
        <v>22</v>
      </c>
      <c r="B196" s="37"/>
      <c r="C196" s="37"/>
      <c r="D196" s="37"/>
      <c r="E196" s="37"/>
      <c r="F196" s="37">
        <f>SUM(F177:F195)</f>
        <v>0</v>
      </c>
      <c r="G196" s="37"/>
      <c r="H196" s="37">
        <f>SUM(H177:H195)</f>
        <v>0</v>
      </c>
      <c r="I196" s="37"/>
      <c r="J196" s="37">
        <f>SUM(J177:J195)</f>
        <v>0</v>
      </c>
      <c r="K196" s="37"/>
      <c r="L196" s="37">
        <f>SUM(L177:L195)</f>
        <v>0</v>
      </c>
      <c r="M196" s="37"/>
    </row>
    <row r="197" spans="1:13" ht="30" customHeight="1">
      <c r="A197" s="36" t="s">
        <v>93</v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</row>
    <row r="198" spans="1:13" ht="30" customHeight="1">
      <c r="A198" s="36" t="s">
        <v>584</v>
      </c>
      <c r="B198" s="36" t="s">
        <v>504</v>
      </c>
      <c r="C198" s="36" t="s">
        <v>68</v>
      </c>
      <c r="D198" s="37">
        <v>6</v>
      </c>
      <c r="E198" s="41"/>
      <c r="F198" s="41">
        <f t="shared" ref="F198:F207" si="62">TRUNC(E198*D198, 0)</f>
        <v>0</v>
      </c>
      <c r="G198" s="37"/>
      <c r="H198" s="37">
        <f t="shared" ref="H198:H207" si="63">TRUNC(G198*D198, 0)</f>
        <v>0</v>
      </c>
      <c r="I198" s="37"/>
      <c r="J198" s="37">
        <f t="shared" ref="J198:J207" si="64">TRUNC(I198*D198, 0)</f>
        <v>0</v>
      </c>
      <c r="K198" s="37"/>
      <c r="L198" s="37">
        <f t="shared" ref="L198:L207" si="65">TRUNC(F198+H198+J198, 0)</f>
        <v>0</v>
      </c>
      <c r="M198" s="36"/>
    </row>
    <row r="199" spans="1:13" ht="30" customHeight="1">
      <c r="A199" s="36" t="s">
        <v>97</v>
      </c>
      <c r="B199" s="36" t="s">
        <v>98</v>
      </c>
      <c r="C199" s="36" t="s">
        <v>66</v>
      </c>
      <c r="D199" s="37">
        <v>98</v>
      </c>
      <c r="E199" s="41"/>
      <c r="F199" s="41">
        <f t="shared" si="62"/>
        <v>0</v>
      </c>
      <c r="G199" s="37"/>
      <c r="H199" s="37">
        <f t="shared" si="63"/>
        <v>0</v>
      </c>
      <c r="I199" s="37"/>
      <c r="J199" s="37">
        <f t="shared" si="64"/>
        <v>0</v>
      </c>
      <c r="K199" s="37"/>
      <c r="L199" s="37">
        <f t="shared" si="65"/>
        <v>0</v>
      </c>
      <c r="M199" s="36"/>
    </row>
    <row r="200" spans="1:13" ht="30" customHeight="1">
      <c r="A200" s="36" t="s">
        <v>99</v>
      </c>
      <c r="B200" s="36" t="s">
        <v>100</v>
      </c>
      <c r="C200" s="36" t="s">
        <v>40</v>
      </c>
      <c r="D200" s="37">
        <v>6</v>
      </c>
      <c r="E200" s="41"/>
      <c r="F200" s="41">
        <f t="shared" si="62"/>
        <v>0</v>
      </c>
      <c r="G200" s="37"/>
      <c r="H200" s="37">
        <f t="shared" si="63"/>
        <v>0</v>
      </c>
      <c r="I200" s="37"/>
      <c r="J200" s="37">
        <f t="shared" si="64"/>
        <v>0</v>
      </c>
      <c r="K200" s="37"/>
      <c r="L200" s="37">
        <f t="shared" si="65"/>
        <v>0</v>
      </c>
      <c r="M200" s="36"/>
    </row>
    <row r="201" spans="1:13" s="44" customFormat="1" ht="30" customHeight="1">
      <c r="A201" s="37" t="s">
        <v>583</v>
      </c>
      <c r="B201" s="37" t="s">
        <v>483</v>
      </c>
      <c r="C201" s="37" t="s">
        <v>482</v>
      </c>
      <c r="D201" s="37">
        <v>2</v>
      </c>
      <c r="E201" s="37"/>
      <c r="F201" s="37">
        <f t="shared" si="62"/>
        <v>0</v>
      </c>
      <c r="G201" s="37"/>
      <c r="H201" s="37">
        <f t="shared" si="63"/>
        <v>0</v>
      </c>
      <c r="I201" s="37"/>
      <c r="J201" s="37">
        <f t="shared" si="64"/>
        <v>0</v>
      </c>
      <c r="K201" s="37"/>
      <c r="L201" s="37">
        <f t="shared" si="65"/>
        <v>0</v>
      </c>
      <c r="M201" s="37"/>
    </row>
    <row r="202" spans="1:13" s="44" customFormat="1" ht="30" customHeight="1">
      <c r="A202" s="36" t="s">
        <v>582</v>
      </c>
      <c r="B202" s="36" t="s">
        <v>490</v>
      </c>
      <c r="C202" s="36" t="s">
        <v>20</v>
      </c>
      <c r="D202" s="37">
        <v>190</v>
      </c>
      <c r="E202" s="41"/>
      <c r="F202" s="41">
        <f t="shared" si="62"/>
        <v>0</v>
      </c>
      <c r="G202" s="41"/>
      <c r="H202" s="37">
        <f t="shared" si="63"/>
        <v>0</v>
      </c>
      <c r="I202" s="37"/>
      <c r="J202" s="37">
        <f t="shared" si="64"/>
        <v>0</v>
      </c>
      <c r="K202" s="37"/>
      <c r="L202" s="37">
        <f t="shared" si="65"/>
        <v>0</v>
      </c>
      <c r="M202" s="36"/>
    </row>
    <row r="203" spans="1:13" s="44" customFormat="1" ht="30" customHeight="1">
      <c r="A203" s="36" t="s">
        <v>581</v>
      </c>
      <c r="B203" s="36" t="s">
        <v>491</v>
      </c>
      <c r="C203" s="36" t="s">
        <v>20</v>
      </c>
      <c r="D203" s="37">
        <v>190</v>
      </c>
      <c r="E203" s="41"/>
      <c r="F203" s="41">
        <f t="shared" si="62"/>
        <v>0</v>
      </c>
      <c r="G203" s="41"/>
      <c r="H203" s="37">
        <f t="shared" si="63"/>
        <v>0</v>
      </c>
      <c r="I203" s="37"/>
      <c r="J203" s="37">
        <f t="shared" si="64"/>
        <v>0</v>
      </c>
      <c r="K203" s="37"/>
      <c r="L203" s="37">
        <f t="shared" si="65"/>
        <v>0</v>
      </c>
      <c r="M203" s="36"/>
    </row>
    <row r="204" spans="1:13" s="44" customFormat="1" ht="30" customHeight="1">
      <c r="A204" s="36" t="s">
        <v>580</v>
      </c>
      <c r="B204" s="36" t="s">
        <v>491</v>
      </c>
      <c r="C204" s="36" t="s">
        <v>20</v>
      </c>
      <c r="D204" s="37">
        <v>190</v>
      </c>
      <c r="E204" s="41"/>
      <c r="F204" s="41">
        <f t="shared" si="62"/>
        <v>0</v>
      </c>
      <c r="G204" s="41"/>
      <c r="H204" s="37">
        <f t="shared" si="63"/>
        <v>0</v>
      </c>
      <c r="I204" s="37"/>
      <c r="J204" s="37">
        <f t="shared" si="64"/>
        <v>0</v>
      </c>
      <c r="K204" s="37"/>
      <c r="L204" s="37">
        <f t="shared" si="65"/>
        <v>0</v>
      </c>
      <c r="M204" s="36"/>
    </row>
    <row r="205" spans="1:13" s="44" customFormat="1" ht="30" customHeight="1">
      <c r="A205" s="36" t="s">
        <v>579</v>
      </c>
      <c r="B205" s="36" t="s">
        <v>492</v>
      </c>
      <c r="C205" s="36" t="s">
        <v>24</v>
      </c>
      <c r="D205" s="37">
        <v>45</v>
      </c>
      <c r="E205" s="41"/>
      <c r="F205" s="41">
        <f t="shared" si="62"/>
        <v>0</v>
      </c>
      <c r="G205" s="41"/>
      <c r="H205" s="37">
        <f t="shared" si="63"/>
        <v>0</v>
      </c>
      <c r="I205" s="37"/>
      <c r="J205" s="37">
        <f t="shared" si="64"/>
        <v>0</v>
      </c>
      <c r="K205" s="37"/>
      <c r="L205" s="37">
        <f t="shared" si="65"/>
        <v>0</v>
      </c>
      <c r="M205" s="36"/>
    </row>
    <row r="206" spans="1:13" s="44" customFormat="1" ht="30" customHeight="1">
      <c r="A206" s="36" t="s">
        <v>578</v>
      </c>
      <c r="B206" s="36" t="s">
        <v>39</v>
      </c>
      <c r="C206" s="36" t="s">
        <v>566</v>
      </c>
      <c r="D206" s="37">
        <v>34</v>
      </c>
      <c r="E206" s="41"/>
      <c r="F206" s="41">
        <f t="shared" si="62"/>
        <v>0</v>
      </c>
      <c r="G206" s="41"/>
      <c r="H206" s="37">
        <f t="shared" si="63"/>
        <v>0</v>
      </c>
      <c r="I206" s="37"/>
      <c r="J206" s="37">
        <f t="shared" si="64"/>
        <v>0</v>
      </c>
      <c r="K206" s="37"/>
      <c r="L206" s="37">
        <f t="shared" si="65"/>
        <v>0</v>
      </c>
      <c r="M206" s="36"/>
    </row>
    <row r="207" spans="1:13" s="44" customFormat="1" ht="30" customHeight="1">
      <c r="A207" s="37" t="s">
        <v>564</v>
      </c>
      <c r="B207" s="37" t="s">
        <v>565</v>
      </c>
      <c r="C207" s="36" t="s">
        <v>566</v>
      </c>
      <c r="D207" s="37">
        <v>34</v>
      </c>
      <c r="E207" s="37"/>
      <c r="F207" s="37">
        <f t="shared" si="62"/>
        <v>0</v>
      </c>
      <c r="G207" s="37"/>
      <c r="H207" s="37">
        <f t="shared" si="63"/>
        <v>0</v>
      </c>
      <c r="I207" s="37"/>
      <c r="J207" s="37">
        <f t="shared" si="64"/>
        <v>0</v>
      </c>
      <c r="K207" s="37"/>
      <c r="L207" s="37">
        <f t="shared" si="65"/>
        <v>0</v>
      </c>
      <c r="M207" s="37"/>
    </row>
    <row r="208" spans="1:13" s="42" customFormat="1" ht="30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</row>
    <row r="209" spans="1:13" s="42" customFormat="1" ht="30" customHeight="1">
      <c r="A209" s="36"/>
      <c r="B209" s="36"/>
      <c r="C209" s="36"/>
      <c r="D209" s="37"/>
      <c r="E209" s="41"/>
      <c r="F209" s="41"/>
      <c r="G209" s="41"/>
      <c r="H209" s="37"/>
      <c r="I209" s="37"/>
      <c r="J209" s="37"/>
      <c r="K209" s="37"/>
      <c r="L209" s="37"/>
      <c r="M209" s="37"/>
    </row>
    <row r="210" spans="1:13" ht="30" customHeight="1">
      <c r="A210" s="36"/>
      <c r="B210" s="36"/>
      <c r="C210" s="36"/>
      <c r="D210" s="37"/>
      <c r="E210" s="41"/>
      <c r="F210" s="41"/>
      <c r="G210" s="41"/>
      <c r="H210" s="37"/>
      <c r="I210" s="37"/>
      <c r="J210" s="37"/>
      <c r="K210" s="37"/>
      <c r="L210" s="37"/>
      <c r="M210" s="37"/>
    </row>
    <row r="211" spans="1:13" ht="30" customHeight="1">
      <c r="A211" s="36"/>
      <c r="B211" s="36"/>
      <c r="C211" s="36"/>
      <c r="D211" s="37"/>
      <c r="E211" s="41"/>
      <c r="F211" s="41"/>
      <c r="G211" s="41"/>
      <c r="H211" s="37"/>
      <c r="I211" s="37"/>
      <c r="J211" s="37"/>
      <c r="K211" s="37"/>
      <c r="L211" s="37"/>
      <c r="M211" s="37"/>
    </row>
    <row r="212" spans="1:13" ht="30" customHeight="1">
      <c r="A212" s="36"/>
      <c r="B212" s="36"/>
      <c r="C212" s="36"/>
      <c r="D212" s="37"/>
      <c r="E212" s="41"/>
      <c r="F212" s="41"/>
      <c r="G212" s="41"/>
      <c r="H212" s="37"/>
      <c r="I212" s="37"/>
      <c r="J212" s="37"/>
      <c r="K212" s="37"/>
      <c r="L212" s="37"/>
      <c r="M212" s="37"/>
    </row>
    <row r="213" spans="1:13" ht="30" customHeight="1">
      <c r="A213" s="36"/>
      <c r="B213" s="36"/>
      <c r="C213" s="36"/>
      <c r="D213" s="37"/>
      <c r="E213" s="41"/>
      <c r="F213" s="41"/>
      <c r="G213" s="41"/>
      <c r="H213" s="37"/>
      <c r="I213" s="37"/>
      <c r="J213" s="37"/>
      <c r="K213" s="37"/>
      <c r="L213" s="37"/>
      <c r="M213" s="37"/>
    </row>
    <row r="214" spans="1:13" ht="30" customHeight="1">
      <c r="A214" s="36"/>
      <c r="B214" s="36"/>
      <c r="C214" s="36"/>
      <c r="D214" s="37"/>
      <c r="E214" s="41"/>
      <c r="F214" s="41"/>
      <c r="G214" s="37"/>
      <c r="H214" s="37"/>
      <c r="I214" s="37"/>
      <c r="J214" s="37"/>
      <c r="K214" s="37"/>
      <c r="L214" s="37"/>
      <c r="M214" s="37"/>
    </row>
    <row r="215" spans="1:13" ht="30" customHeight="1">
      <c r="A215" s="36"/>
      <c r="B215" s="36"/>
      <c r="C215" s="36"/>
      <c r="D215" s="37"/>
      <c r="E215" s="41"/>
      <c r="F215" s="41"/>
      <c r="G215" s="37"/>
      <c r="H215" s="37"/>
      <c r="I215" s="37"/>
      <c r="J215" s="37"/>
      <c r="K215" s="37"/>
      <c r="L215" s="37"/>
      <c r="M215" s="37"/>
    </row>
    <row r="216" spans="1:13" ht="30" customHeight="1">
      <c r="A216" s="36"/>
      <c r="B216" s="36"/>
      <c r="C216" s="36"/>
      <c r="D216" s="37"/>
      <c r="E216" s="41"/>
      <c r="F216" s="41"/>
      <c r="G216" s="41"/>
      <c r="H216" s="37"/>
      <c r="I216" s="37"/>
      <c r="J216" s="37"/>
      <c r="K216" s="37"/>
      <c r="L216" s="37"/>
      <c r="M216" s="37"/>
    </row>
    <row r="217" spans="1:13" ht="30" customHeight="1">
      <c r="A217" s="36"/>
      <c r="B217" s="36"/>
      <c r="C217" s="36"/>
      <c r="D217" s="37"/>
      <c r="E217" s="41"/>
      <c r="F217" s="41"/>
      <c r="G217" s="41"/>
      <c r="H217" s="37"/>
      <c r="I217" s="37"/>
      <c r="J217" s="37"/>
      <c r="K217" s="37"/>
      <c r="L217" s="37"/>
      <c r="M217" s="37"/>
    </row>
    <row r="218" spans="1:13" ht="30" customHeight="1">
      <c r="A218" s="36"/>
      <c r="B218" s="36"/>
      <c r="C218" s="36"/>
      <c r="D218" s="37"/>
      <c r="E218" s="41"/>
      <c r="F218" s="41"/>
      <c r="G218" s="41"/>
      <c r="H218" s="37"/>
      <c r="I218" s="37"/>
      <c r="J218" s="37"/>
      <c r="K218" s="37"/>
      <c r="L218" s="37"/>
      <c r="M218" s="37"/>
    </row>
    <row r="219" spans="1:13" ht="30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</row>
    <row r="220" spans="1:13" ht="30" customHeight="1">
      <c r="A220" s="36" t="s">
        <v>22</v>
      </c>
      <c r="B220" s="37"/>
      <c r="C220" s="37"/>
      <c r="D220" s="37"/>
      <c r="E220" s="37"/>
      <c r="F220" s="37">
        <f>SUM(F198:F219)</f>
        <v>0</v>
      </c>
      <c r="G220" s="37"/>
      <c r="H220" s="37">
        <f>SUM(H198:H219)</f>
        <v>0</v>
      </c>
      <c r="I220" s="37"/>
      <c r="J220" s="37">
        <f>SUM(J75:J219)</f>
        <v>0</v>
      </c>
      <c r="K220" s="37"/>
      <c r="L220" s="37">
        <f>SUM(L198:L219)</f>
        <v>0</v>
      </c>
      <c r="M220" s="37"/>
    </row>
    <row r="221" spans="1:13" ht="30" customHeight="1">
      <c r="A221" s="36" t="s">
        <v>101</v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</row>
    <row r="222" spans="1:13" ht="30" customHeight="1">
      <c r="A222" s="36" t="s">
        <v>102</v>
      </c>
      <c r="B222" s="36" t="s">
        <v>103</v>
      </c>
      <c r="C222" s="36" t="s">
        <v>104</v>
      </c>
      <c r="D222" s="37">
        <v>10</v>
      </c>
      <c r="E222" s="37"/>
      <c r="F222" s="37">
        <f>TRUNC(E222*D222, 0)</f>
        <v>0</v>
      </c>
      <c r="G222" s="37"/>
      <c r="H222" s="37">
        <f>TRUNC(G222*D222, 0)</f>
        <v>0</v>
      </c>
      <c r="I222" s="37"/>
      <c r="J222" s="37">
        <f>TRUNC(I222*D222, 0)</f>
        <v>0</v>
      </c>
      <c r="K222" s="37"/>
      <c r="L222" s="37">
        <f>TRUNC(F222+H222+J222, 0)</f>
        <v>0</v>
      </c>
      <c r="M222" s="36"/>
    </row>
    <row r="223" spans="1:13" ht="30" customHeight="1">
      <c r="A223" s="36" t="s">
        <v>105</v>
      </c>
      <c r="B223" s="36" t="s">
        <v>106</v>
      </c>
      <c r="C223" s="36" t="s">
        <v>107</v>
      </c>
      <c r="D223" s="37">
        <v>1</v>
      </c>
      <c r="E223" s="37"/>
      <c r="F223" s="37">
        <f>TRUNC(E223*D223, 0)</f>
        <v>0</v>
      </c>
      <c r="G223" s="37"/>
      <c r="H223" s="37">
        <f>TRUNC(G223*D223, 0)</f>
        <v>0</v>
      </c>
      <c r="I223" s="37"/>
      <c r="J223" s="37">
        <f>TRUNC(I223*D223, 0)</f>
        <v>0</v>
      </c>
      <c r="K223" s="37"/>
      <c r="L223" s="37">
        <f>TRUNC(F223+H223+J223, 0)</f>
        <v>0</v>
      </c>
      <c r="M223" s="36"/>
    </row>
    <row r="224" spans="1:13" ht="30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</row>
    <row r="225" spans="1:13" ht="30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</row>
    <row r="226" spans="1:13" ht="30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</row>
    <row r="227" spans="1:13" ht="30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</row>
    <row r="228" spans="1:13" ht="30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</row>
    <row r="229" spans="1:13" ht="30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</row>
    <row r="230" spans="1:13" ht="30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</row>
    <row r="231" spans="1:13" ht="30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</row>
    <row r="232" spans="1:13" ht="30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</row>
    <row r="233" spans="1:13" ht="30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</row>
    <row r="234" spans="1:13" ht="30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</row>
    <row r="235" spans="1:13" ht="30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</row>
    <row r="236" spans="1:13" ht="30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</row>
    <row r="237" spans="1:13" ht="30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</row>
    <row r="238" spans="1:13" ht="30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</row>
    <row r="239" spans="1:13" ht="30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</row>
    <row r="240" spans="1:13" ht="30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</row>
    <row r="241" spans="1:13" ht="30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</row>
    <row r="242" spans="1:13" ht="30" customHeight="1">
      <c r="A242" s="36" t="s">
        <v>22</v>
      </c>
      <c r="B242" s="37"/>
      <c r="C242" s="37"/>
      <c r="D242" s="37"/>
      <c r="E242" s="37"/>
      <c r="F242" s="37">
        <f>SUM(F222:F241)</f>
        <v>0</v>
      </c>
      <c r="G242" s="37"/>
      <c r="H242" s="37">
        <f>SUM(H222:H241)</f>
        <v>0</v>
      </c>
      <c r="I242" s="37"/>
      <c r="J242" s="37">
        <f>SUM(J222:J241)</f>
        <v>0</v>
      </c>
      <c r="K242" s="37"/>
      <c r="L242" s="37">
        <f>SUM(L222:L241)</f>
        <v>0</v>
      </c>
      <c r="M242" s="37"/>
    </row>
    <row r="243" spans="1:13" ht="30" customHeight="1">
      <c r="A243" s="36" t="s">
        <v>115</v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</row>
    <row r="244" spans="1:13" ht="30" customHeight="1">
      <c r="A244" s="36" t="s">
        <v>116</v>
      </c>
      <c r="B244" s="36" t="s">
        <v>12</v>
      </c>
      <c r="C244" s="36" t="s">
        <v>20</v>
      </c>
      <c r="D244" s="37">
        <v>100</v>
      </c>
      <c r="E244" s="37"/>
      <c r="F244" s="37">
        <f t="shared" ref="F244:F252" si="66">TRUNC(E244*D244, 0)</f>
        <v>0</v>
      </c>
      <c r="G244" s="37"/>
      <c r="H244" s="37">
        <f t="shared" ref="H244:H252" si="67">TRUNC(G244*D244, 0)</f>
        <v>0</v>
      </c>
      <c r="I244" s="37"/>
      <c r="J244" s="37">
        <f t="shared" ref="J244:J252" si="68">TRUNC(I244*D244, 0)</f>
        <v>0</v>
      </c>
      <c r="K244" s="37"/>
      <c r="L244" s="37">
        <f t="shared" ref="L244:L252" si="69">TRUNC(F244+H244+J244, 0)</f>
        <v>0</v>
      </c>
      <c r="M244" s="36"/>
    </row>
    <row r="245" spans="1:13" ht="30" customHeight="1">
      <c r="A245" s="36" t="s">
        <v>117</v>
      </c>
      <c r="B245" s="36" t="s">
        <v>12</v>
      </c>
      <c r="C245" s="36" t="s">
        <v>505</v>
      </c>
      <c r="D245" s="37">
        <v>200</v>
      </c>
      <c r="E245" s="37"/>
      <c r="F245" s="37">
        <f t="shared" si="66"/>
        <v>0</v>
      </c>
      <c r="G245" s="37"/>
      <c r="H245" s="37">
        <f t="shared" si="67"/>
        <v>0</v>
      </c>
      <c r="I245" s="37"/>
      <c r="J245" s="37">
        <f t="shared" si="68"/>
        <v>0</v>
      </c>
      <c r="K245" s="37"/>
      <c r="L245" s="37">
        <f t="shared" si="69"/>
        <v>0</v>
      </c>
      <c r="M245" s="36"/>
    </row>
    <row r="246" spans="1:13" ht="30" customHeight="1">
      <c r="A246" s="36" t="s">
        <v>118</v>
      </c>
      <c r="B246" s="36" t="s">
        <v>12</v>
      </c>
      <c r="C246" s="36" t="s">
        <v>506</v>
      </c>
      <c r="D246" s="37">
        <v>22</v>
      </c>
      <c r="E246" s="37"/>
      <c r="F246" s="37">
        <f t="shared" si="66"/>
        <v>0</v>
      </c>
      <c r="G246" s="37"/>
      <c r="H246" s="37">
        <f t="shared" si="67"/>
        <v>0</v>
      </c>
      <c r="I246" s="37"/>
      <c r="J246" s="37">
        <f t="shared" si="68"/>
        <v>0</v>
      </c>
      <c r="K246" s="37"/>
      <c r="L246" s="37">
        <f t="shared" si="69"/>
        <v>0</v>
      </c>
      <c r="M246" s="36"/>
    </row>
    <row r="247" spans="1:13" ht="30" customHeight="1">
      <c r="A247" s="36" t="s">
        <v>507</v>
      </c>
      <c r="B247" s="36" t="s">
        <v>508</v>
      </c>
      <c r="C247" s="36" t="s">
        <v>20</v>
      </c>
      <c r="D247" s="37">
        <v>4</v>
      </c>
      <c r="E247" s="37"/>
      <c r="F247" s="37">
        <f t="shared" si="66"/>
        <v>0</v>
      </c>
      <c r="G247" s="37"/>
      <c r="H247" s="37">
        <f t="shared" si="67"/>
        <v>0</v>
      </c>
      <c r="I247" s="37"/>
      <c r="J247" s="37">
        <f t="shared" si="68"/>
        <v>0</v>
      </c>
      <c r="K247" s="37"/>
      <c r="L247" s="37">
        <f t="shared" si="69"/>
        <v>0</v>
      </c>
      <c r="M247" s="36"/>
    </row>
    <row r="248" spans="1:13" ht="30" customHeight="1">
      <c r="A248" s="36" t="s">
        <v>119</v>
      </c>
      <c r="B248" s="36" t="s">
        <v>12</v>
      </c>
      <c r="C248" s="36" t="s">
        <v>40</v>
      </c>
      <c r="D248" s="37">
        <v>16</v>
      </c>
      <c r="E248" s="37"/>
      <c r="F248" s="37">
        <f t="shared" si="66"/>
        <v>0</v>
      </c>
      <c r="G248" s="37"/>
      <c r="H248" s="37">
        <f t="shared" si="67"/>
        <v>0</v>
      </c>
      <c r="I248" s="37"/>
      <c r="J248" s="37">
        <f t="shared" si="68"/>
        <v>0</v>
      </c>
      <c r="K248" s="37"/>
      <c r="L248" s="37">
        <f t="shared" si="69"/>
        <v>0</v>
      </c>
      <c r="M248" s="36"/>
    </row>
    <row r="249" spans="1:13" ht="30" customHeight="1">
      <c r="A249" s="36" t="s">
        <v>120</v>
      </c>
      <c r="B249" s="36" t="s">
        <v>12</v>
      </c>
      <c r="C249" s="36" t="s">
        <v>40</v>
      </c>
      <c r="D249" s="37">
        <v>10</v>
      </c>
      <c r="E249" s="37"/>
      <c r="F249" s="37">
        <f t="shared" si="66"/>
        <v>0</v>
      </c>
      <c r="G249" s="37"/>
      <c r="H249" s="37">
        <f t="shared" si="67"/>
        <v>0</v>
      </c>
      <c r="I249" s="37"/>
      <c r="J249" s="37">
        <f t="shared" si="68"/>
        <v>0</v>
      </c>
      <c r="K249" s="37"/>
      <c r="L249" s="37">
        <f t="shared" si="69"/>
        <v>0</v>
      </c>
      <c r="M249" s="36"/>
    </row>
    <row r="250" spans="1:13" ht="30" customHeight="1">
      <c r="A250" s="36" t="s">
        <v>121</v>
      </c>
      <c r="B250" s="36" t="s">
        <v>12</v>
      </c>
      <c r="C250" s="36" t="s">
        <v>24</v>
      </c>
      <c r="D250" s="37">
        <v>9.6</v>
      </c>
      <c r="E250" s="37"/>
      <c r="F250" s="37">
        <f t="shared" si="66"/>
        <v>0</v>
      </c>
      <c r="G250" s="37"/>
      <c r="H250" s="37">
        <f t="shared" si="67"/>
        <v>0</v>
      </c>
      <c r="I250" s="37"/>
      <c r="J250" s="37">
        <f t="shared" si="68"/>
        <v>0</v>
      </c>
      <c r="K250" s="37"/>
      <c r="L250" s="37">
        <f t="shared" si="69"/>
        <v>0</v>
      </c>
      <c r="M250" s="36"/>
    </row>
    <row r="251" spans="1:13" ht="30" customHeight="1">
      <c r="A251" s="36" t="s">
        <v>122</v>
      </c>
      <c r="B251" s="36" t="s">
        <v>12</v>
      </c>
      <c r="C251" s="36" t="s">
        <v>40</v>
      </c>
      <c r="D251" s="37">
        <v>2</v>
      </c>
      <c r="E251" s="37"/>
      <c r="F251" s="37">
        <f t="shared" si="66"/>
        <v>0</v>
      </c>
      <c r="G251" s="37"/>
      <c r="H251" s="37">
        <f t="shared" si="67"/>
        <v>0</v>
      </c>
      <c r="I251" s="37"/>
      <c r="J251" s="37">
        <f t="shared" si="68"/>
        <v>0</v>
      </c>
      <c r="K251" s="37"/>
      <c r="L251" s="37">
        <f t="shared" si="69"/>
        <v>0</v>
      </c>
      <c r="M251" s="36"/>
    </row>
    <row r="252" spans="1:13" ht="30" customHeight="1">
      <c r="A252" s="36" t="s">
        <v>123</v>
      </c>
      <c r="B252" s="36" t="s">
        <v>124</v>
      </c>
      <c r="C252" s="36" t="s">
        <v>40</v>
      </c>
      <c r="D252" s="37">
        <v>2</v>
      </c>
      <c r="E252" s="37"/>
      <c r="F252" s="37">
        <f t="shared" si="66"/>
        <v>0</v>
      </c>
      <c r="G252" s="37"/>
      <c r="H252" s="37">
        <f t="shared" si="67"/>
        <v>0</v>
      </c>
      <c r="I252" s="37"/>
      <c r="J252" s="37">
        <f t="shared" si="68"/>
        <v>0</v>
      </c>
      <c r="K252" s="37"/>
      <c r="L252" s="37">
        <f t="shared" si="69"/>
        <v>0</v>
      </c>
      <c r="M252" s="36"/>
    </row>
    <row r="253" spans="1:13" ht="30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</row>
    <row r="254" spans="1:13" ht="30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</row>
    <row r="255" spans="1:13" ht="30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</row>
    <row r="256" spans="1:13" ht="30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</row>
    <row r="257" spans="1:13" ht="30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</row>
    <row r="258" spans="1:13" ht="30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</row>
    <row r="259" spans="1:13" ht="30" customHeight="1">
      <c r="A259" s="36" t="s">
        <v>22</v>
      </c>
      <c r="B259" s="37"/>
      <c r="C259" s="37"/>
      <c r="D259" s="37"/>
      <c r="E259" s="37"/>
      <c r="F259" s="37">
        <f>SUM(F244:F258)</f>
        <v>0</v>
      </c>
      <c r="G259" s="37"/>
      <c r="H259" s="37">
        <f>SUM(H244:H258)</f>
        <v>0</v>
      </c>
      <c r="I259" s="37"/>
      <c r="J259" s="37">
        <f>SUM(J244:J258)</f>
        <v>0</v>
      </c>
      <c r="K259" s="37"/>
      <c r="L259" s="37">
        <f>SUM(L244:L258)</f>
        <v>0</v>
      </c>
      <c r="M259" s="37"/>
    </row>
    <row r="260" spans="1:13" ht="30" customHeight="1">
      <c r="A260" s="36" t="s">
        <v>125</v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</row>
    <row r="261" spans="1:13" ht="30" customHeight="1">
      <c r="A261" s="36" t="s">
        <v>108</v>
      </c>
      <c r="B261" s="36" t="s">
        <v>109</v>
      </c>
      <c r="C261" s="36" t="s">
        <v>110</v>
      </c>
      <c r="D261" s="37">
        <v>15</v>
      </c>
      <c r="E261" s="37"/>
      <c r="F261" s="37">
        <f>TRUNC(E261*D261, 0)</f>
        <v>0</v>
      </c>
      <c r="G261" s="37"/>
      <c r="H261" s="37">
        <f>TRUNC(G261*D261, 0)</f>
        <v>0</v>
      </c>
      <c r="I261" s="37"/>
      <c r="J261" s="37">
        <f>TRUNC(I261*D261, 0)</f>
        <v>0</v>
      </c>
      <c r="K261" s="37"/>
      <c r="L261" s="37">
        <f t="shared" ref="L261:L263" si="70">TRUNC(F261+H261+J261, 0)</f>
        <v>0</v>
      </c>
      <c r="M261" s="36"/>
    </row>
    <row r="262" spans="1:13" ht="30" customHeight="1">
      <c r="A262" s="36" t="s">
        <v>126</v>
      </c>
      <c r="B262" s="36" t="s">
        <v>127</v>
      </c>
      <c r="C262" s="36" t="s">
        <v>110</v>
      </c>
      <c r="D262" s="37">
        <v>15</v>
      </c>
      <c r="E262" s="37"/>
      <c r="F262" s="37">
        <f>TRUNC(E262*D262, 0)</f>
        <v>0</v>
      </c>
      <c r="G262" s="37"/>
      <c r="H262" s="37">
        <f>TRUNC(G262*D262, 0)</f>
        <v>0</v>
      </c>
      <c r="I262" s="37"/>
      <c r="J262" s="37">
        <f>TRUNC(I262*D262, 0)</f>
        <v>0</v>
      </c>
      <c r="K262" s="37"/>
      <c r="L262" s="37">
        <f t="shared" si="70"/>
        <v>0</v>
      </c>
      <c r="M262" s="36"/>
    </row>
    <row r="263" spans="1:13" ht="30" customHeight="1">
      <c r="A263" s="36" t="s">
        <v>111</v>
      </c>
      <c r="B263" s="36" t="s">
        <v>112</v>
      </c>
      <c r="C263" s="36" t="s">
        <v>110</v>
      </c>
      <c r="D263" s="37">
        <v>30</v>
      </c>
      <c r="E263" s="37"/>
      <c r="F263" s="37">
        <f>TRUNC(E263*D263, 0)</f>
        <v>0</v>
      </c>
      <c r="G263" s="37"/>
      <c r="H263" s="37">
        <f>TRUNC(G263*D263, 0)</f>
        <v>0</v>
      </c>
      <c r="I263" s="37"/>
      <c r="J263" s="37">
        <f>TRUNC(I263*D263, 0)</f>
        <v>0</v>
      </c>
      <c r="K263" s="37"/>
      <c r="L263" s="37">
        <f t="shared" si="70"/>
        <v>0</v>
      </c>
      <c r="M263" s="36"/>
    </row>
    <row r="264" spans="1:13" ht="30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</row>
    <row r="265" spans="1:13" ht="30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</row>
    <row r="266" spans="1:13" ht="30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</row>
    <row r="267" spans="1:13" ht="30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</row>
    <row r="268" spans="1:13" ht="30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</row>
    <row r="269" spans="1:13" ht="30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</row>
    <row r="270" spans="1:13" ht="30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</row>
    <row r="271" spans="1:13" ht="30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</row>
    <row r="272" spans="1:13" ht="30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</row>
    <row r="273" spans="1:13" ht="30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</row>
    <row r="274" spans="1:13" ht="30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</row>
    <row r="275" spans="1:13" ht="30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</row>
    <row r="276" spans="1:13" ht="30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</row>
    <row r="277" spans="1:13" ht="30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</row>
    <row r="278" spans="1:13" ht="30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</row>
    <row r="279" spans="1:13" ht="30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</row>
    <row r="280" spans="1:13" ht="30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</row>
    <row r="281" spans="1:13" ht="30" customHeight="1">
      <c r="A281" s="36" t="s">
        <v>22</v>
      </c>
      <c r="B281" s="37"/>
      <c r="C281" s="37"/>
      <c r="D281" s="37"/>
      <c r="E281" s="37"/>
      <c r="F281" s="37">
        <f>SUM(F261:F280)</f>
        <v>0</v>
      </c>
      <c r="G281" s="37"/>
      <c r="H281" s="37">
        <f>SUM(H261:H280)</f>
        <v>0</v>
      </c>
      <c r="I281" s="37"/>
      <c r="J281" s="37">
        <f>SUM(J261:J280)</f>
        <v>0</v>
      </c>
      <c r="K281" s="37"/>
      <c r="L281" s="37">
        <f>SUM(L261:L280)</f>
        <v>0</v>
      </c>
      <c r="M281" s="37"/>
    </row>
    <row r="282" spans="1:13" ht="30" customHeight="1">
      <c r="A282" s="36" t="s">
        <v>128</v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</row>
    <row r="283" spans="1:13" ht="30" customHeight="1">
      <c r="A283" s="36" t="s">
        <v>113</v>
      </c>
      <c r="B283" s="36" t="s">
        <v>129</v>
      </c>
      <c r="C283" s="36" t="s">
        <v>114</v>
      </c>
      <c r="D283" s="37">
        <v>3300</v>
      </c>
      <c r="E283" s="37"/>
      <c r="F283" s="37">
        <f>TRUNC(E283*D283, 0)</f>
        <v>0</v>
      </c>
      <c r="G283" s="37"/>
      <c r="H283" s="37">
        <f>TRUNC(G283*D283, 0)</f>
        <v>0</v>
      </c>
      <c r="I283" s="37"/>
      <c r="J283" s="37">
        <f>TRUNC(I283*D283, 0)</f>
        <v>0</v>
      </c>
      <c r="K283" s="37"/>
      <c r="L283" s="37">
        <f>TRUNC(F283+H283+J283, 0)</f>
        <v>0</v>
      </c>
      <c r="M283" s="36"/>
    </row>
    <row r="284" spans="1:13" ht="30" customHeight="1">
      <c r="A284" s="36" t="s">
        <v>113</v>
      </c>
      <c r="B284" s="36" t="s">
        <v>130</v>
      </c>
      <c r="C284" s="36" t="s">
        <v>114</v>
      </c>
      <c r="D284" s="37">
        <v>240</v>
      </c>
      <c r="E284" s="37"/>
      <c r="F284" s="37">
        <f>TRUNC(E284*D284, 0)</f>
        <v>0</v>
      </c>
      <c r="G284" s="37"/>
      <c r="H284" s="37">
        <f>TRUNC(G284*D284, 0)</f>
        <v>0</v>
      </c>
      <c r="I284" s="37"/>
      <c r="J284" s="37">
        <f>TRUNC(I284*D284, 0)</f>
        <v>0</v>
      </c>
      <c r="K284" s="37"/>
      <c r="L284" s="37">
        <f>TRUNC(F284+H284+J284, 0)</f>
        <v>0</v>
      </c>
      <c r="M284" s="36"/>
    </row>
    <row r="285" spans="1:13" ht="30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</row>
    <row r="286" spans="1:13" ht="30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</row>
    <row r="287" spans="1:13" ht="30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</row>
    <row r="288" spans="1:13" ht="30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</row>
    <row r="289" spans="1:13" ht="30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</row>
    <row r="290" spans="1:13" ht="30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</row>
    <row r="291" spans="1:13" ht="30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</row>
    <row r="292" spans="1:13" ht="30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</row>
    <row r="293" spans="1:13" ht="30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</row>
    <row r="294" spans="1:13" ht="30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</row>
    <row r="295" spans="1:13" ht="30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</row>
    <row r="296" spans="1:13" ht="30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</row>
    <row r="297" spans="1:13" ht="30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</row>
    <row r="298" spans="1:13" ht="30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</row>
    <row r="299" spans="1:13" ht="30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</row>
    <row r="300" spans="1:13" ht="30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</row>
    <row r="301" spans="1:13" ht="30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</row>
    <row r="302" spans="1:13" ht="30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</row>
    <row r="303" spans="1:13" ht="30" customHeight="1">
      <c r="A303" s="36" t="s">
        <v>22</v>
      </c>
      <c r="B303" s="37"/>
      <c r="C303" s="37"/>
      <c r="D303" s="37"/>
      <c r="E303" s="37"/>
      <c r="F303" s="37">
        <f>SUM(F283:F302)</f>
        <v>0</v>
      </c>
      <c r="G303" s="37"/>
      <c r="H303" s="37">
        <f>SUM(H283:H302)</f>
        <v>0</v>
      </c>
      <c r="I303" s="37"/>
      <c r="J303" s="37">
        <f>SUM(J283:J302)</f>
        <v>0</v>
      </c>
      <c r="K303" s="37"/>
      <c r="L303" s="37">
        <f>SUM(L283:L302)</f>
        <v>0</v>
      </c>
      <c r="M303" s="37"/>
    </row>
    <row r="304" spans="1:13" ht="30" customHeight="1">
      <c r="A304" s="36" t="s">
        <v>132</v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</row>
    <row r="305" spans="1:13" s="44" customFormat="1" ht="30" customHeight="1">
      <c r="A305" s="36" t="s">
        <v>544</v>
      </c>
      <c r="B305" s="36" t="s">
        <v>12</v>
      </c>
      <c r="C305" s="36" t="s">
        <v>20</v>
      </c>
      <c r="D305" s="37">
        <v>1350</v>
      </c>
      <c r="E305" s="37"/>
      <c r="F305" s="37">
        <f t="shared" ref="F305" si="71">TRUNC(E305*D305, 0)</f>
        <v>0</v>
      </c>
      <c r="G305" s="37"/>
      <c r="H305" s="37">
        <f t="shared" ref="H305" si="72">TRUNC(G305*D305, 0)</f>
        <v>0</v>
      </c>
      <c r="I305" s="37"/>
      <c r="J305" s="37">
        <f t="shared" ref="J305" si="73">TRUNC(I305*D305, 0)</f>
        <v>0</v>
      </c>
      <c r="K305" s="37"/>
      <c r="L305" s="37">
        <f t="shared" ref="L305" si="74">TRUNC(F305+H305+J305, 0)</f>
        <v>0</v>
      </c>
      <c r="M305" s="36"/>
    </row>
    <row r="306" spans="1:13" ht="30" customHeight="1">
      <c r="A306" s="36" t="s">
        <v>133</v>
      </c>
      <c r="B306" s="36" t="s">
        <v>134</v>
      </c>
      <c r="C306" s="36" t="s">
        <v>20</v>
      </c>
      <c r="D306" s="37">
        <v>67</v>
      </c>
      <c r="E306" s="37"/>
      <c r="F306" s="37">
        <f t="shared" ref="F306:F307" si="75">TRUNC(E306*D306, 0)</f>
        <v>0</v>
      </c>
      <c r="G306" s="37"/>
      <c r="H306" s="37">
        <f t="shared" ref="H306:H307" si="76">TRUNC(G306*D306, 0)</f>
        <v>0</v>
      </c>
      <c r="I306" s="37"/>
      <c r="J306" s="37">
        <f t="shared" ref="J306:J307" si="77">TRUNC(I306*D306, 0)</f>
        <v>0</v>
      </c>
      <c r="K306" s="37"/>
      <c r="L306" s="37">
        <f t="shared" ref="L306:L307" si="78">TRUNC(F306+H306+J306, 0)</f>
        <v>0</v>
      </c>
      <c r="M306" s="36"/>
    </row>
    <row r="307" spans="1:13" ht="30" customHeight="1">
      <c r="A307" s="36" t="s">
        <v>135</v>
      </c>
      <c r="B307" s="36" t="s">
        <v>136</v>
      </c>
      <c r="C307" s="36" t="s">
        <v>137</v>
      </c>
      <c r="D307" s="37">
        <v>4</v>
      </c>
      <c r="E307" s="37"/>
      <c r="F307" s="37">
        <f t="shared" si="75"/>
        <v>0</v>
      </c>
      <c r="G307" s="37"/>
      <c r="H307" s="37">
        <f t="shared" si="76"/>
        <v>0</v>
      </c>
      <c r="I307" s="37"/>
      <c r="J307" s="37">
        <f t="shared" si="77"/>
        <v>0</v>
      </c>
      <c r="K307" s="37"/>
      <c r="L307" s="37">
        <f t="shared" si="78"/>
        <v>0</v>
      </c>
      <c r="M307" s="36"/>
    </row>
    <row r="308" spans="1:13" ht="30" customHeight="1">
      <c r="A308" s="36" t="s">
        <v>545</v>
      </c>
      <c r="B308" s="36" t="s">
        <v>138</v>
      </c>
      <c r="C308" s="36" t="s">
        <v>20</v>
      </c>
      <c r="D308" s="37">
        <v>1350</v>
      </c>
      <c r="E308" s="37"/>
      <c r="F308" s="37">
        <f t="shared" ref="F308" si="79">TRUNC(E308*D308, 0)</f>
        <v>0</v>
      </c>
      <c r="G308" s="37"/>
      <c r="H308" s="37">
        <f t="shared" ref="H308" si="80">TRUNC(G308*D308, 0)</f>
        <v>0</v>
      </c>
      <c r="I308" s="37"/>
      <c r="J308" s="37">
        <f t="shared" ref="J308" si="81">TRUNC(I308*D308, 0)</f>
        <v>0</v>
      </c>
      <c r="K308" s="37"/>
      <c r="L308" s="37">
        <f t="shared" ref="L308" si="82">TRUNC(F308+H308+J308, 0)</f>
        <v>0</v>
      </c>
      <c r="M308" s="36"/>
    </row>
    <row r="309" spans="1:13" s="44" customFormat="1" ht="30" customHeight="1">
      <c r="A309" s="36" t="s">
        <v>571</v>
      </c>
      <c r="B309" s="36" t="s">
        <v>12</v>
      </c>
      <c r="C309" s="36" t="s">
        <v>139</v>
      </c>
      <c r="D309" s="37">
        <v>10</v>
      </c>
      <c r="E309" s="37"/>
      <c r="F309" s="37">
        <f t="shared" ref="F309" si="83">TRUNC(E309*D309, 0)</f>
        <v>0</v>
      </c>
      <c r="G309" s="37"/>
      <c r="H309" s="37">
        <f t="shared" ref="H309" si="84">TRUNC(G309*D309, 0)</f>
        <v>0</v>
      </c>
      <c r="I309" s="37"/>
      <c r="J309" s="37">
        <f t="shared" ref="J309" si="85">TRUNC(I309*D309, 0)</f>
        <v>0</v>
      </c>
      <c r="K309" s="37"/>
      <c r="L309" s="37">
        <f t="shared" ref="L309" si="86">TRUNC(F309+H309+J309, 0)</f>
        <v>0</v>
      </c>
      <c r="M309" s="36"/>
    </row>
    <row r="310" spans="1:13" ht="30" customHeight="1">
      <c r="A310" s="36" t="s">
        <v>572</v>
      </c>
      <c r="B310" s="36" t="s">
        <v>140</v>
      </c>
      <c r="C310" s="36" t="s">
        <v>20</v>
      </c>
      <c r="D310" s="37">
        <v>1350</v>
      </c>
      <c r="E310" s="37"/>
      <c r="F310" s="37">
        <f t="shared" ref="F310" si="87">TRUNC(E310*D310, 0)</f>
        <v>0</v>
      </c>
      <c r="G310" s="37"/>
      <c r="H310" s="37">
        <f t="shared" ref="H310" si="88">TRUNC(G310*D310, 0)</f>
        <v>0</v>
      </c>
      <c r="I310" s="37"/>
      <c r="J310" s="37">
        <f t="shared" ref="J310" si="89">TRUNC(I310*D310, 0)</f>
        <v>0</v>
      </c>
      <c r="K310" s="37"/>
      <c r="L310" s="37">
        <f t="shared" ref="L310" si="90">TRUNC(F310+H310+J310, 0)</f>
        <v>0</v>
      </c>
      <c r="M310" s="36"/>
    </row>
    <row r="311" spans="1:13" ht="30" customHeight="1">
      <c r="A311" s="36" t="s">
        <v>573</v>
      </c>
      <c r="B311" s="36" t="s">
        <v>141</v>
      </c>
      <c r="C311" s="36" t="s">
        <v>137</v>
      </c>
      <c r="D311" s="37">
        <v>2</v>
      </c>
      <c r="E311" s="37"/>
      <c r="F311" s="37">
        <f t="shared" ref="F311" si="91">TRUNC(E311*D311, 0)</f>
        <v>0</v>
      </c>
      <c r="G311" s="37"/>
      <c r="H311" s="37">
        <f t="shared" ref="H311" si="92">TRUNC(G311*D311, 0)</f>
        <v>0</v>
      </c>
      <c r="I311" s="37"/>
      <c r="J311" s="37">
        <f t="shared" ref="J311" si="93">TRUNC(I311*D311, 0)</f>
        <v>0</v>
      </c>
      <c r="K311" s="37"/>
      <c r="L311" s="37">
        <f t="shared" ref="L311" si="94">TRUNC(F311+H311+J311, 0)</f>
        <v>0</v>
      </c>
      <c r="M311" s="36"/>
    </row>
    <row r="312" spans="1:13" ht="30" customHeight="1">
      <c r="A312" s="36" t="s">
        <v>574</v>
      </c>
      <c r="B312" s="36" t="s">
        <v>12</v>
      </c>
      <c r="C312" s="36" t="s">
        <v>137</v>
      </c>
      <c r="D312" s="37">
        <v>4</v>
      </c>
      <c r="E312" s="37"/>
      <c r="F312" s="37">
        <f t="shared" ref="F312" si="95">TRUNC(E312*D312, 0)</f>
        <v>0</v>
      </c>
      <c r="G312" s="37"/>
      <c r="H312" s="37">
        <f t="shared" ref="H312" si="96">TRUNC(G312*D312, 0)</f>
        <v>0</v>
      </c>
      <c r="I312" s="37"/>
      <c r="J312" s="37">
        <f t="shared" ref="J312" si="97">TRUNC(I312*D312, 0)</f>
        <v>0</v>
      </c>
      <c r="K312" s="37"/>
      <c r="L312" s="37">
        <f t="shared" ref="L312" si="98">TRUNC(F312+H312+J312, 0)</f>
        <v>0</v>
      </c>
      <c r="M312" s="36"/>
    </row>
    <row r="313" spans="1:13" ht="30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</row>
    <row r="314" spans="1:13" ht="30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</row>
    <row r="315" spans="1:13" ht="30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</row>
    <row r="316" spans="1:13" ht="30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</row>
    <row r="317" spans="1:13" ht="30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</row>
    <row r="318" spans="1:13" ht="30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</row>
    <row r="319" spans="1:13" ht="30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</row>
    <row r="320" spans="1:13" ht="30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</row>
    <row r="321" spans="1:13" ht="30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</row>
    <row r="322" spans="1:13" ht="30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</row>
    <row r="323" spans="1:13" ht="30" customHeight="1">
      <c r="A323" s="36" t="s">
        <v>22</v>
      </c>
      <c r="B323" s="37"/>
      <c r="C323" s="37"/>
      <c r="D323" s="37"/>
      <c r="E323" s="37"/>
      <c r="F323" s="37">
        <f>SUM(F305:F322)</f>
        <v>0</v>
      </c>
      <c r="G323" s="37"/>
      <c r="H323" s="37">
        <f>SUM(H305:H322)</f>
        <v>0</v>
      </c>
      <c r="I323" s="37"/>
      <c r="J323" s="37">
        <f>SUM(J305:J322)</f>
        <v>0</v>
      </c>
      <c r="K323" s="37"/>
      <c r="L323" s="37">
        <f>SUM(L305:L322)</f>
        <v>0</v>
      </c>
      <c r="M323" s="37"/>
    </row>
    <row r="324" spans="1:13" ht="30" customHeight="1">
      <c r="A324" s="36" t="s">
        <v>142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</row>
    <row r="325" spans="1:13" ht="30" customHeight="1">
      <c r="A325" s="36" t="s">
        <v>575</v>
      </c>
      <c r="B325" s="36" t="s">
        <v>143</v>
      </c>
      <c r="C325" s="36" t="s">
        <v>144</v>
      </c>
      <c r="D325" s="37">
        <v>20</v>
      </c>
      <c r="E325" s="37"/>
      <c r="F325" s="37">
        <f t="shared" ref="F325:F329" si="99">TRUNC(E325*D325, 0)</f>
        <v>0</v>
      </c>
      <c r="G325" s="37"/>
      <c r="H325" s="37">
        <f t="shared" ref="H325:H329" si="100">TRUNC(G325*D325, 0)</f>
        <v>0</v>
      </c>
      <c r="I325" s="37"/>
      <c r="J325" s="37">
        <f t="shared" ref="J325:J329" si="101">TRUNC(I325*D325, 0)</f>
        <v>0</v>
      </c>
      <c r="K325" s="37"/>
      <c r="L325" s="37">
        <f t="shared" ref="L325" si="102">TRUNC(F325+H325+J325, 0)</f>
        <v>0</v>
      </c>
      <c r="M325" s="36"/>
    </row>
    <row r="326" spans="1:13" ht="30" customHeight="1">
      <c r="A326" s="36" t="s">
        <v>576</v>
      </c>
      <c r="B326" s="36" t="s">
        <v>12</v>
      </c>
      <c r="C326" s="36" t="s">
        <v>144</v>
      </c>
      <c r="D326" s="37">
        <v>20</v>
      </c>
      <c r="E326" s="37"/>
      <c r="F326" s="37">
        <f t="shared" si="99"/>
        <v>0</v>
      </c>
      <c r="G326" s="37"/>
      <c r="H326" s="37">
        <f t="shared" si="100"/>
        <v>0</v>
      </c>
      <c r="I326" s="37"/>
      <c r="J326" s="37">
        <f t="shared" si="101"/>
        <v>0</v>
      </c>
      <c r="K326" s="37"/>
      <c r="L326" s="37">
        <f t="shared" ref="L326" si="103">TRUNC(F326+H326+J326, 0)</f>
        <v>0</v>
      </c>
      <c r="M326" s="36"/>
    </row>
    <row r="327" spans="1:13" ht="30" customHeight="1">
      <c r="A327" s="36" t="s">
        <v>577</v>
      </c>
      <c r="B327" s="36" t="s">
        <v>145</v>
      </c>
      <c r="C327" s="36" t="s">
        <v>146</v>
      </c>
      <c r="D327" s="37">
        <v>2</v>
      </c>
      <c r="E327" s="37"/>
      <c r="F327" s="37">
        <f t="shared" si="99"/>
        <v>0</v>
      </c>
      <c r="G327" s="37"/>
      <c r="H327" s="37">
        <f t="shared" si="100"/>
        <v>0</v>
      </c>
      <c r="I327" s="37"/>
      <c r="J327" s="37">
        <f t="shared" si="101"/>
        <v>0</v>
      </c>
      <c r="K327" s="37"/>
      <c r="L327" s="37">
        <f t="shared" ref="L327" si="104">TRUNC(F327+H327+J327, 0)</f>
        <v>0</v>
      </c>
      <c r="M327" s="36"/>
    </row>
    <row r="328" spans="1:13" s="44" customFormat="1" ht="30" customHeight="1">
      <c r="A328" s="36" t="s">
        <v>575</v>
      </c>
      <c r="B328" s="36" t="s">
        <v>147</v>
      </c>
      <c r="C328" s="36" t="s">
        <v>148</v>
      </c>
      <c r="D328" s="37">
        <v>2</v>
      </c>
      <c r="E328" s="37"/>
      <c r="F328" s="37">
        <f t="shared" si="99"/>
        <v>0</v>
      </c>
      <c r="G328" s="37"/>
      <c r="H328" s="37">
        <f t="shared" si="100"/>
        <v>0</v>
      </c>
      <c r="I328" s="37"/>
      <c r="J328" s="37">
        <f t="shared" si="101"/>
        <v>0</v>
      </c>
      <c r="K328" s="37"/>
      <c r="L328" s="37">
        <f t="shared" ref="L328" si="105">TRUNC(F328+H328+J328, 0)</f>
        <v>0</v>
      </c>
      <c r="M328" s="36"/>
    </row>
    <row r="329" spans="1:13" s="44" customFormat="1" ht="30" customHeight="1">
      <c r="A329" s="36" t="s">
        <v>577</v>
      </c>
      <c r="B329" s="36" t="s">
        <v>147</v>
      </c>
      <c r="C329" s="36" t="s">
        <v>146</v>
      </c>
      <c r="D329" s="37">
        <v>2</v>
      </c>
      <c r="E329" s="37"/>
      <c r="F329" s="37">
        <f t="shared" si="99"/>
        <v>0</v>
      </c>
      <c r="G329" s="37"/>
      <c r="H329" s="37">
        <f t="shared" si="100"/>
        <v>0</v>
      </c>
      <c r="I329" s="37"/>
      <c r="J329" s="37">
        <f t="shared" si="101"/>
        <v>0</v>
      </c>
      <c r="K329" s="37"/>
      <c r="L329" s="37">
        <f t="shared" ref="L329" si="106">TRUNC(F329+H329+J329, 0)</f>
        <v>0</v>
      </c>
      <c r="M329" s="36"/>
    </row>
    <row r="330" spans="1:13" ht="30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</row>
    <row r="331" spans="1:13" ht="30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</row>
    <row r="332" spans="1:13" ht="30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</row>
    <row r="333" spans="1:13" ht="30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</row>
    <row r="334" spans="1:13" ht="30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</row>
    <row r="335" spans="1:13" ht="30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</row>
    <row r="336" spans="1:13" ht="30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</row>
    <row r="337" spans="1:13" ht="30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</row>
    <row r="338" spans="1:13" ht="30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</row>
    <row r="339" spans="1:13" ht="30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</row>
    <row r="340" spans="1:13" ht="30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</row>
    <row r="341" spans="1:13" ht="30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</row>
    <row r="342" spans="1:13" ht="30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</row>
    <row r="343" spans="1:13" ht="30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</row>
    <row r="344" spans="1:13" ht="30" customHeight="1">
      <c r="A344" s="36" t="s">
        <v>22</v>
      </c>
      <c r="B344" s="37"/>
      <c r="C344" s="37"/>
      <c r="D344" s="37"/>
      <c r="E344" s="37"/>
      <c r="F344" s="37">
        <f>SUM(F325:F343)</f>
        <v>0</v>
      </c>
      <c r="G344" s="37"/>
      <c r="H344" s="37">
        <f>SUM(H325:H343)</f>
        <v>0</v>
      </c>
      <c r="I344" s="37"/>
      <c r="J344" s="37">
        <f>SUM(J325:J343)</f>
        <v>0</v>
      </c>
      <c r="K344" s="37"/>
      <c r="L344" s="37">
        <f>SUM(L325:L343)</f>
        <v>0</v>
      </c>
      <c r="M344" s="37"/>
    </row>
    <row r="345" spans="1:13" ht="30" customHeight="1">
      <c r="A345" s="36" t="s">
        <v>149</v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</row>
    <row r="346" spans="1:13" ht="30" customHeight="1">
      <c r="A346" s="36" t="s">
        <v>150</v>
      </c>
      <c r="B346" s="36" t="s">
        <v>12</v>
      </c>
      <c r="C346" s="36" t="s">
        <v>148</v>
      </c>
      <c r="D346" s="37">
        <v>1</v>
      </c>
      <c r="E346" s="37"/>
      <c r="F346" s="37">
        <f>TRUNC(E346*D346, 0)</f>
        <v>0</v>
      </c>
      <c r="G346" s="37"/>
      <c r="H346" s="37">
        <f>TRUNC(G346*D346, 0)</f>
        <v>0</v>
      </c>
      <c r="I346" s="37"/>
      <c r="J346" s="37">
        <f>TRUNC(I346*D346, 0)</f>
        <v>0</v>
      </c>
      <c r="K346" s="37"/>
      <c r="L346" s="37">
        <f>TRUNC(F346+H346+J346, 0)</f>
        <v>0</v>
      </c>
      <c r="M346" s="36"/>
    </row>
    <row r="347" spans="1:13" ht="30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</row>
    <row r="348" spans="1:13" ht="30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</row>
    <row r="349" spans="1:13" ht="30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</row>
    <row r="350" spans="1:13" ht="30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</row>
    <row r="351" spans="1:13" ht="30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</row>
    <row r="352" spans="1:13" ht="30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</row>
    <row r="353" spans="1:13" ht="30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</row>
    <row r="354" spans="1:13" ht="30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</row>
    <row r="355" spans="1:13" ht="30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</row>
    <row r="356" spans="1:13" ht="30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</row>
    <row r="357" spans="1:13" ht="30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</row>
    <row r="358" spans="1:13" ht="30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</row>
    <row r="359" spans="1:13" ht="30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</row>
    <row r="360" spans="1:13" ht="30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</row>
    <row r="361" spans="1:13" ht="30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</row>
    <row r="362" spans="1:13" ht="30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</row>
    <row r="363" spans="1:13" ht="30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</row>
    <row r="364" spans="1:13" ht="30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</row>
    <row r="365" spans="1:13" ht="30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</row>
    <row r="366" spans="1:13" ht="30" customHeight="1">
      <c r="A366" s="36" t="s">
        <v>22</v>
      </c>
      <c r="B366" s="37"/>
      <c r="C366" s="37"/>
      <c r="D366" s="37"/>
      <c r="E366" s="37"/>
      <c r="F366" s="37">
        <f>SUM(F346:F365)</f>
        <v>0</v>
      </c>
      <c r="G366" s="37"/>
      <c r="H366" s="37">
        <f>SUM(H346:H365)</f>
        <v>0</v>
      </c>
      <c r="I366" s="37"/>
      <c r="J366" s="37">
        <f>SUM(J346:J365)</f>
        <v>0</v>
      </c>
      <c r="K366" s="37"/>
      <c r="L366" s="37">
        <f>SUM(L346:L365)</f>
        <v>0</v>
      </c>
      <c r="M366" s="37"/>
    </row>
  </sheetData>
  <mergeCells count="10">
    <mergeCell ref="A2:A3"/>
    <mergeCell ref="B2:B3"/>
    <mergeCell ref="C2:C3"/>
    <mergeCell ref="D2:D3"/>
    <mergeCell ref="A1:M1"/>
    <mergeCell ref="M2:M3"/>
    <mergeCell ref="E2:F2"/>
    <mergeCell ref="G2:H2"/>
    <mergeCell ref="I2:J2"/>
    <mergeCell ref="K2:L2"/>
  </mergeCells>
  <phoneticPr fontId="3" type="noConversion"/>
  <pageMargins left="0.78740157480314954" right="0" top="0.39370078740157477" bottom="0.39370078740157477" header="0" footer="0"/>
  <pageSetup paperSize="9" scale="64" fitToHeight="0" orientation="landscape" r:id="rId1"/>
  <rowBreaks count="17" manualBreakCount="17">
    <brk id="25" max="16383" man="1"/>
    <brk id="47" max="16383" man="1"/>
    <brk id="69" max="16383" man="1"/>
    <brk id="85" max="16383" man="1"/>
    <brk id="107" max="16383" man="1"/>
    <brk id="130" max="16383" man="1"/>
    <brk id="151" max="16383" man="1"/>
    <brk id="175" max="16383" man="1"/>
    <brk id="196" max="16383" man="1"/>
    <brk id="220" max="16383" man="1"/>
    <brk id="242" max="16383" man="1"/>
    <brk id="259" max="16383" man="1"/>
    <brk id="281" max="16383" man="1"/>
    <brk id="303" max="16383" man="1"/>
    <brk id="323" max="16383" man="1"/>
    <brk id="344" max="16383" man="1"/>
    <brk id="3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9"/>
  <sheetViews>
    <sheetView view="pageBreakPreview" topLeftCell="A235" zoomScale="80" zoomScaleNormal="85" zoomScaleSheetLayoutView="80" workbookViewId="0">
      <selection activeCell="D184" sqref="D184"/>
    </sheetView>
  </sheetViews>
  <sheetFormatPr defaultRowHeight="16.5"/>
  <cols>
    <col min="1" max="2" width="30.625" style="33" customWidth="1"/>
    <col min="3" max="3" width="4.625" style="33" customWidth="1"/>
    <col min="4" max="4" width="8.625" style="33" customWidth="1"/>
    <col min="5" max="12" width="13.625" style="33" customWidth="1"/>
    <col min="13" max="13" width="12.625" style="33" customWidth="1"/>
    <col min="14" max="16384" width="9" style="33"/>
  </cols>
  <sheetData>
    <row r="1" spans="1:13" ht="30" customHeight="1">
      <c r="A1" s="81" t="s">
        <v>555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0" customHeight="1">
      <c r="A2" s="75" t="s">
        <v>2</v>
      </c>
      <c r="B2" s="75" t="s">
        <v>554</v>
      </c>
      <c r="C2" s="75" t="s">
        <v>4</v>
      </c>
      <c r="D2" s="75" t="s">
        <v>5</v>
      </c>
      <c r="E2" s="79" t="s">
        <v>6</v>
      </c>
      <c r="F2" s="80"/>
      <c r="G2" s="79" t="s">
        <v>9</v>
      </c>
      <c r="H2" s="80"/>
      <c r="I2" s="79" t="s">
        <v>10</v>
      </c>
      <c r="J2" s="80"/>
      <c r="K2" s="78" t="s">
        <v>11</v>
      </c>
      <c r="L2" s="78"/>
      <c r="M2" s="78" t="s">
        <v>553</v>
      </c>
    </row>
    <row r="3" spans="1:13" ht="30" customHeight="1">
      <c r="A3" s="76"/>
      <c r="B3" s="76"/>
      <c r="C3" s="76"/>
      <c r="D3" s="76"/>
      <c r="E3" s="34" t="s">
        <v>7</v>
      </c>
      <c r="F3" s="34" t="s">
        <v>8</v>
      </c>
      <c r="G3" s="34" t="s">
        <v>7</v>
      </c>
      <c r="H3" s="34" t="s">
        <v>8</v>
      </c>
      <c r="I3" s="34" t="s">
        <v>7</v>
      </c>
      <c r="J3" s="34" t="s">
        <v>8</v>
      </c>
      <c r="K3" s="34" t="s">
        <v>7</v>
      </c>
      <c r="L3" s="34" t="s">
        <v>8</v>
      </c>
      <c r="M3" s="78"/>
    </row>
    <row r="4" spans="1:13" ht="30" customHeight="1">
      <c r="A4" s="35" t="s">
        <v>292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30" customHeight="1">
      <c r="A5" s="35" t="s">
        <v>293</v>
      </c>
      <c r="B5" s="35" t="s">
        <v>294</v>
      </c>
      <c r="C5" s="35" t="s">
        <v>16</v>
      </c>
      <c r="D5" s="7">
        <v>4</v>
      </c>
      <c r="E5" s="7"/>
      <c r="F5" s="7">
        <f>TRUNC(E5*D5, 0)</f>
        <v>0</v>
      </c>
      <c r="G5" s="7"/>
      <c r="H5" s="7">
        <f>TRUNC(G5*D5, 0)</f>
        <v>0</v>
      </c>
      <c r="I5" s="7"/>
      <c r="J5" s="7">
        <f>TRUNC(I5*D5, 0)</f>
        <v>0</v>
      </c>
      <c r="K5" s="7"/>
      <c r="L5" s="7">
        <f t="shared" ref="L5:L7" si="0">TRUNC(F5+H5+J5, 0)</f>
        <v>0</v>
      </c>
      <c r="M5" s="35" t="s">
        <v>12</v>
      </c>
    </row>
    <row r="6" spans="1:13" ht="30" customHeight="1">
      <c r="A6" s="35" t="s">
        <v>295</v>
      </c>
      <c r="B6" s="35" t="s">
        <v>162</v>
      </c>
      <c r="C6" s="35" t="s">
        <v>159</v>
      </c>
      <c r="D6" s="7">
        <v>1</v>
      </c>
      <c r="E6" s="7"/>
      <c r="F6" s="7">
        <f>TRUNC(E6*D6, 0)</f>
        <v>0</v>
      </c>
      <c r="G6" s="7"/>
      <c r="H6" s="7">
        <f>TRUNC(G6*D6, 0)</f>
        <v>0</v>
      </c>
      <c r="I6" s="7"/>
      <c r="J6" s="7">
        <f>TRUNC(I6*D6, 0)</f>
        <v>0</v>
      </c>
      <c r="K6" s="7"/>
      <c r="L6" s="7">
        <f t="shared" si="0"/>
        <v>0</v>
      </c>
      <c r="M6" s="35" t="s">
        <v>12</v>
      </c>
    </row>
    <row r="7" spans="1:13" ht="30" customHeight="1">
      <c r="A7" s="35" t="s">
        <v>160</v>
      </c>
      <c r="B7" s="35" t="s">
        <v>296</v>
      </c>
      <c r="C7" s="35" t="s">
        <v>148</v>
      </c>
      <c r="D7" s="7">
        <v>1</v>
      </c>
      <c r="E7" s="7"/>
      <c r="F7" s="7">
        <f>TRUNC(E7*D7, 0)</f>
        <v>0</v>
      </c>
      <c r="G7" s="7"/>
      <c r="H7" s="7">
        <f>TRUNC(G7*D7, 0)</f>
        <v>0</v>
      </c>
      <c r="I7" s="7"/>
      <c r="J7" s="7">
        <f>TRUNC(I7*D7, 0)</f>
        <v>0</v>
      </c>
      <c r="K7" s="7"/>
      <c r="L7" s="7">
        <f t="shared" si="0"/>
        <v>0</v>
      </c>
      <c r="M7" s="35" t="s">
        <v>12</v>
      </c>
    </row>
    <row r="8" spans="1:13" ht="30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30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30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0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0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30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30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30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0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30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30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30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30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30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ht="3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30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30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30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30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30" customHeight="1">
      <c r="A27" s="7" t="s">
        <v>22</v>
      </c>
      <c r="B27" s="7"/>
      <c r="C27" s="7"/>
      <c r="D27" s="7"/>
      <c r="E27" s="7"/>
      <c r="F27" s="7">
        <f>SUM(F5:F26)</f>
        <v>0</v>
      </c>
      <c r="G27" s="7"/>
      <c r="H27" s="7">
        <f>SUM(H5:H26)</f>
        <v>0</v>
      </c>
      <c r="I27" s="7"/>
      <c r="J27" s="7">
        <f>SUM(J5:J26)</f>
        <v>0</v>
      </c>
      <c r="K27" s="7"/>
      <c r="L27" s="7">
        <f>SUM(L5:L26)</f>
        <v>0</v>
      </c>
      <c r="M27" s="7"/>
    </row>
    <row r="28" spans="1:13" ht="30" customHeight="1">
      <c r="A28" s="35" t="s">
        <v>297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30" customHeight="1">
      <c r="A29" s="35" t="s">
        <v>298</v>
      </c>
      <c r="B29" s="35" t="s">
        <v>299</v>
      </c>
      <c r="C29" s="35" t="s">
        <v>24</v>
      </c>
      <c r="D29" s="7">
        <v>6</v>
      </c>
      <c r="E29" s="7"/>
      <c r="F29" s="7">
        <f t="shared" ref="F29:F38" si="1">TRUNC(E29*D29, 0)</f>
        <v>0</v>
      </c>
      <c r="G29" s="7"/>
      <c r="H29" s="7">
        <f t="shared" ref="H29:H39" si="2">TRUNC(G29*D29, 0)</f>
        <v>0</v>
      </c>
      <c r="I29" s="7"/>
      <c r="J29" s="7">
        <f t="shared" ref="J29:J39" si="3">TRUNC(I29*D29, 0)</f>
        <v>0</v>
      </c>
      <c r="K29" s="7"/>
      <c r="L29" s="7">
        <f t="shared" ref="L29:L39" si="4">TRUNC(F29+H29+J29, 0)</f>
        <v>0</v>
      </c>
      <c r="M29" s="35" t="s">
        <v>12</v>
      </c>
    </row>
    <row r="30" spans="1:13" ht="30" customHeight="1">
      <c r="A30" s="35" t="s">
        <v>300</v>
      </c>
      <c r="B30" s="35" t="s">
        <v>301</v>
      </c>
      <c r="C30" s="35" t="s">
        <v>148</v>
      </c>
      <c r="D30" s="7">
        <v>1</v>
      </c>
      <c r="E30" s="7"/>
      <c r="F30" s="7">
        <f t="shared" si="1"/>
        <v>0</v>
      </c>
      <c r="G30" s="7"/>
      <c r="H30" s="7">
        <f t="shared" si="2"/>
        <v>0</v>
      </c>
      <c r="I30" s="7"/>
      <c r="J30" s="7">
        <f t="shared" si="3"/>
        <v>0</v>
      </c>
      <c r="K30" s="7"/>
      <c r="L30" s="7">
        <f t="shared" si="4"/>
        <v>0</v>
      </c>
      <c r="M30" s="35" t="s">
        <v>12</v>
      </c>
    </row>
    <row r="31" spans="1:13" ht="30" customHeight="1">
      <c r="A31" s="35" t="s">
        <v>302</v>
      </c>
      <c r="B31" s="35" t="s">
        <v>299</v>
      </c>
      <c r="C31" s="35" t="s">
        <v>40</v>
      </c>
      <c r="D31" s="7">
        <v>8</v>
      </c>
      <c r="E31" s="7"/>
      <c r="F31" s="7">
        <f t="shared" si="1"/>
        <v>0</v>
      </c>
      <c r="G31" s="7"/>
      <c r="H31" s="7">
        <f t="shared" si="2"/>
        <v>0</v>
      </c>
      <c r="I31" s="7"/>
      <c r="J31" s="7">
        <f t="shared" si="3"/>
        <v>0</v>
      </c>
      <c r="K31" s="7"/>
      <c r="L31" s="7">
        <f t="shared" si="4"/>
        <v>0</v>
      </c>
      <c r="M31" s="35" t="s">
        <v>12</v>
      </c>
    </row>
    <row r="32" spans="1:13" ht="30" customHeight="1">
      <c r="A32" s="35" t="s">
        <v>303</v>
      </c>
      <c r="B32" s="35" t="s">
        <v>299</v>
      </c>
      <c r="C32" s="35" t="s">
        <v>40</v>
      </c>
      <c r="D32" s="7">
        <v>8</v>
      </c>
      <c r="E32" s="7"/>
      <c r="F32" s="7">
        <f t="shared" si="1"/>
        <v>0</v>
      </c>
      <c r="G32" s="7"/>
      <c r="H32" s="7">
        <f t="shared" si="2"/>
        <v>0</v>
      </c>
      <c r="I32" s="7"/>
      <c r="J32" s="7">
        <f t="shared" si="3"/>
        <v>0</v>
      </c>
      <c r="K32" s="7"/>
      <c r="L32" s="7">
        <f t="shared" si="4"/>
        <v>0</v>
      </c>
      <c r="M32" s="35" t="s">
        <v>12</v>
      </c>
    </row>
    <row r="33" spans="1:13" ht="30" customHeight="1">
      <c r="A33" s="35" t="s">
        <v>304</v>
      </c>
      <c r="B33" s="35" t="s">
        <v>305</v>
      </c>
      <c r="C33" s="35" t="s">
        <v>40</v>
      </c>
      <c r="D33" s="7">
        <v>4</v>
      </c>
      <c r="E33" s="7"/>
      <c r="F33" s="7">
        <f t="shared" si="1"/>
        <v>0</v>
      </c>
      <c r="G33" s="7"/>
      <c r="H33" s="7">
        <f t="shared" si="2"/>
        <v>0</v>
      </c>
      <c r="I33" s="7"/>
      <c r="J33" s="7">
        <f t="shared" si="3"/>
        <v>0</v>
      </c>
      <c r="K33" s="7"/>
      <c r="L33" s="7">
        <f t="shared" si="4"/>
        <v>0</v>
      </c>
      <c r="M33" s="35" t="s">
        <v>12</v>
      </c>
    </row>
    <row r="34" spans="1:13" ht="30" customHeight="1">
      <c r="A34" s="35" t="s">
        <v>306</v>
      </c>
      <c r="B34" s="35" t="s">
        <v>305</v>
      </c>
      <c r="C34" s="35" t="s">
        <v>40</v>
      </c>
      <c r="D34" s="7">
        <v>4</v>
      </c>
      <c r="E34" s="7"/>
      <c r="F34" s="7">
        <f t="shared" si="1"/>
        <v>0</v>
      </c>
      <c r="G34" s="7"/>
      <c r="H34" s="7">
        <f t="shared" si="2"/>
        <v>0</v>
      </c>
      <c r="I34" s="7"/>
      <c r="J34" s="7">
        <f t="shared" si="3"/>
        <v>0</v>
      </c>
      <c r="K34" s="7"/>
      <c r="L34" s="7">
        <f t="shared" si="4"/>
        <v>0</v>
      </c>
      <c r="M34" s="35" t="s">
        <v>12</v>
      </c>
    </row>
    <row r="35" spans="1:13" ht="30" customHeight="1">
      <c r="A35" s="35" t="s">
        <v>307</v>
      </c>
      <c r="B35" s="35" t="s">
        <v>299</v>
      </c>
      <c r="C35" s="35" t="s">
        <v>66</v>
      </c>
      <c r="D35" s="7">
        <v>24</v>
      </c>
      <c r="E35" s="7"/>
      <c r="F35" s="7">
        <f t="shared" si="1"/>
        <v>0</v>
      </c>
      <c r="G35" s="7"/>
      <c r="H35" s="7">
        <f t="shared" si="2"/>
        <v>0</v>
      </c>
      <c r="I35" s="7"/>
      <c r="J35" s="7">
        <f t="shared" si="3"/>
        <v>0</v>
      </c>
      <c r="K35" s="7"/>
      <c r="L35" s="7">
        <f t="shared" si="4"/>
        <v>0</v>
      </c>
      <c r="M35" s="35" t="s">
        <v>12</v>
      </c>
    </row>
    <row r="36" spans="1:13" ht="30" customHeight="1">
      <c r="A36" s="35" t="s">
        <v>546</v>
      </c>
      <c r="B36" s="35" t="s">
        <v>547</v>
      </c>
      <c r="C36" s="35" t="s">
        <v>71</v>
      </c>
      <c r="D36" s="7">
        <v>4</v>
      </c>
      <c r="E36" s="7"/>
      <c r="F36" s="7">
        <f t="shared" si="1"/>
        <v>0</v>
      </c>
      <c r="G36" s="7"/>
      <c r="H36" s="7">
        <f t="shared" si="2"/>
        <v>0</v>
      </c>
      <c r="I36" s="7"/>
      <c r="J36" s="7">
        <f t="shared" si="3"/>
        <v>0</v>
      </c>
      <c r="K36" s="7"/>
      <c r="L36" s="7">
        <f t="shared" si="4"/>
        <v>0</v>
      </c>
      <c r="M36" s="35" t="s">
        <v>12</v>
      </c>
    </row>
    <row r="37" spans="1:13" ht="30" customHeight="1">
      <c r="A37" s="35" t="s">
        <v>295</v>
      </c>
      <c r="B37" s="35" t="s">
        <v>308</v>
      </c>
      <c r="C37" s="35" t="s">
        <v>159</v>
      </c>
      <c r="D37" s="7">
        <v>2</v>
      </c>
      <c r="E37" s="7"/>
      <c r="F37" s="7">
        <f t="shared" si="1"/>
        <v>0</v>
      </c>
      <c r="G37" s="7"/>
      <c r="H37" s="7">
        <f t="shared" si="2"/>
        <v>0</v>
      </c>
      <c r="I37" s="7"/>
      <c r="J37" s="7">
        <f t="shared" si="3"/>
        <v>0</v>
      </c>
      <c r="K37" s="7"/>
      <c r="L37" s="7">
        <f t="shared" si="4"/>
        <v>0</v>
      </c>
      <c r="M37" s="35" t="s">
        <v>12</v>
      </c>
    </row>
    <row r="38" spans="1:13" ht="30" customHeight="1">
      <c r="A38" s="35" t="s">
        <v>295</v>
      </c>
      <c r="B38" s="35" t="s">
        <v>158</v>
      </c>
      <c r="C38" s="35" t="s">
        <v>159</v>
      </c>
      <c r="D38" s="7">
        <v>1</v>
      </c>
      <c r="E38" s="7"/>
      <c r="F38" s="7">
        <f t="shared" si="1"/>
        <v>0</v>
      </c>
      <c r="G38" s="7"/>
      <c r="H38" s="7">
        <f t="shared" si="2"/>
        <v>0</v>
      </c>
      <c r="I38" s="7"/>
      <c r="J38" s="7">
        <f t="shared" si="3"/>
        <v>0</v>
      </c>
      <c r="K38" s="7"/>
      <c r="L38" s="7">
        <f t="shared" si="4"/>
        <v>0</v>
      </c>
      <c r="M38" s="35" t="s">
        <v>12</v>
      </c>
    </row>
    <row r="39" spans="1:13" ht="30" customHeight="1">
      <c r="A39" s="35" t="s">
        <v>160</v>
      </c>
      <c r="B39" s="35" t="s">
        <v>296</v>
      </c>
      <c r="C39" s="35" t="s">
        <v>148</v>
      </c>
      <c r="D39" s="7">
        <v>1</v>
      </c>
      <c r="E39" s="7"/>
      <c r="F39" s="7">
        <f t="shared" ref="F39" si="5">TRUNC(E39*D39, 0)</f>
        <v>0</v>
      </c>
      <c r="G39" s="7"/>
      <c r="H39" s="7">
        <f t="shared" si="2"/>
        <v>0</v>
      </c>
      <c r="I39" s="7"/>
      <c r="J39" s="7">
        <f t="shared" si="3"/>
        <v>0</v>
      </c>
      <c r="K39" s="7"/>
      <c r="L39" s="7">
        <f t="shared" si="4"/>
        <v>0</v>
      </c>
      <c r="M39" s="35" t="s">
        <v>12</v>
      </c>
    </row>
    <row r="40" spans="1:13" ht="30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30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30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30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30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30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ht="30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30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30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30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30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30" customHeight="1">
      <c r="A51" s="7" t="s">
        <v>22</v>
      </c>
      <c r="B51" s="7"/>
      <c r="C51" s="7"/>
      <c r="D51" s="7"/>
      <c r="E51" s="7"/>
      <c r="F51" s="7">
        <f>SUM(F29:F50)</f>
        <v>0</v>
      </c>
      <c r="G51" s="7"/>
      <c r="H51" s="7">
        <f>SUM(H29:H50)</f>
        <v>0</v>
      </c>
      <c r="I51" s="7"/>
      <c r="J51" s="7">
        <f>SUM(J29:J50)</f>
        <v>0</v>
      </c>
      <c r="K51" s="7"/>
      <c r="L51" s="7">
        <f>SUM(L29:L50)</f>
        <v>0</v>
      </c>
      <c r="M51" s="7"/>
    </row>
    <row r="52" spans="1:13" ht="30" customHeight="1">
      <c r="A52" s="35" t="s">
        <v>309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30" customHeight="1">
      <c r="A53" s="35" t="s">
        <v>310</v>
      </c>
      <c r="B53" s="35" t="s">
        <v>311</v>
      </c>
      <c r="C53" s="35" t="s">
        <v>312</v>
      </c>
      <c r="D53" s="7">
        <v>8</v>
      </c>
      <c r="E53" s="7"/>
      <c r="F53" s="7">
        <f t="shared" ref="F53:F66" si="6">TRUNC(E53*D53, 0)</f>
        <v>0</v>
      </c>
      <c r="G53" s="7"/>
      <c r="H53" s="7">
        <f t="shared" ref="H53:H67" si="7">TRUNC(G53*D53, 0)</f>
        <v>0</v>
      </c>
      <c r="I53" s="7"/>
      <c r="J53" s="7">
        <f t="shared" ref="J53:J67" si="8">TRUNC(I53*D53, 0)</f>
        <v>0</v>
      </c>
      <c r="K53" s="7"/>
      <c r="L53" s="7">
        <f t="shared" ref="L53:L67" si="9">TRUNC(F53+H53+J53, 0)</f>
        <v>0</v>
      </c>
      <c r="M53" s="35" t="s">
        <v>12</v>
      </c>
    </row>
    <row r="54" spans="1:13" ht="30" customHeight="1">
      <c r="A54" s="35" t="s">
        <v>310</v>
      </c>
      <c r="B54" s="35" t="s">
        <v>313</v>
      </c>
      <c r="C54" s="35" t="s">
        <v>312</v>
      </c>
      <c r="D54" s="7">
        <v>8</v>
      </c>
      <c r="E54" s="7"/>
      <c r="F54" s="7">
        <f t="shared" si="6"/>
        <v>0</v>
      </c>
      <c r="G54" s="7"/>
      <c r="H54" s="7">
        <f t="shared" si="7"/>
        <v>0</v>
      </c>
      <c r="I54" s="7"/>
      <c r="J54" s="7">
        <f t="shared" si="8"/>
        <v>0</v>
      </c>
      <c r="K54" s="7"/>
      <c r="L54" s="7">
        <f t="shared" si="9"/>
        <v>0</v>
      </c>
      <c r="M54" s="35" t="s">
        <v>12</v>
      </c>
    </row>
    <row r="55" spans="1:13" ht="30" customHeight="1">
      <c r="A55" s="35" t="s">
        <v>314</v>
      </c>
      <c r="B55" s="35" t="s">
        <v>315</v>
      </c>
      <c r="C55" s="35" t="s">
        <v>312</v>
      </c>
      <c r="D55" s="7">
        <v>8</v>
      </c>
      <c r="E55" s="7"/>
      <c r="F55" s="7">
        <f t="shared" si="6"/>
        <v>0</v>
      </c>
      <c r="G55" s="7"/>
      <c r="H55" s="7">
        <f t="shared" si="7"/>
        <v>0</v>
      </c>
      <c r="I55" s="7"/>
      <c r="J55" s="7">
        <f t="shared" si="8"/>
        <v>0</v>
      </c>
      <c r="K55" s="7"/>
      <c r="L55" s="7">
        <f t="shared" si="9"/>
        <v>0</v>
      </c>
      <c r="M55" s="35" t="s">
        <v>12</v>
      </c>
    </row>
    <row r="56" spans="1:13" ht="30" customHeight="1">
      <c r="A56" s="35" t="s">
        <v>316</v>
      </c>
      <c r="B56" s="35" t="s">
        <v>315</v>
      </c>
      <c r="C56" s="35" t="s">
        <v>312</v>
      </c>
      <c r="D56" s="7">
        <v>5</v>
      </c>
      <c r="E56" s="7"/>
      <c r="F56" s="7">
        <f t="shared" si="6"/>
        <v>0</v>
      </c>
      <c r="G56" s="7"/>
      <c r="H56" s="7">
        <f t="shared" si="7"/>
        <v>0</v>
      </c>
      <c r="I56" s="7"/>
      <c r="J56" s="7">
        <f t="shared" si="8"/>
        <v>0</v>
      </c>
      <c r="K56" s="7"/>
      <c r="L56" s="7">
        <f t="shared" si="9"/>
        <v>0</v>
      </c>
      <c r="M56" s="35" t="s">
        <v>12</v>
      </c>
    </row>
    <row r="57" spans="1:13" ht="30" customHeight="1">
      <c r="A57" s="36" t="s">
        <v>317</v>
      </c>
      <c r="B57" s="36" t="s">
        <v>318</v>
      </c>
      <c r="C57" s="36" t="s">
        <v>312</v>
      </c>
      <c r="D57" s="37">
        <v>12</v>
      </c>
      <c r="E57" s="37"/>
      <c r="F57" s="37">
        <f t="shared" si="6"/>
        <v>0</v>
      </c>
      <c r="G57" s="37"/>
      <c r="H57" s="37">
        <f t="shared" si="7"/>
        <v>0</v>
      </c>
      <c r="I57" s="37"/>
      <c r="J57" s="37">
        <f t="shared" si="8"/>
        <v>0</v>
      </c>
      <c r="K57" s="37"/>
      <c r="L57" s="37">
        <f t="shared" si="9"/>
        <v>0</v>
      </c>
      <c r="M57" s="36" t="s">
        <v>12</v>
      </c>
    </row>
    <row r="58" spans="1:13" ht="30" customHeight="1">
      <c r="A58" s="35" t="s">
        <v>319</v>
      </c>
      <c r="B58" s="35" t="s">
        <v>320</v>
      </c>
      <c r="C58" s="35" t="s">
        <v>312</v>
      </c>
      <c r="D58" s="7">
        <v>2</v>
      </c>
      <c r="E58" s="7"/>
      <c r="F58" s="7">
        <f t="shared" si="6"/>
        <v>0</v>
      </c>
      <c r="G58" s="7"/>
      <c r="H58" s="7">
        <f t="shared" si="7"/>
        <v>0</v>
      </c>
      <c r="I58" s="7"/>
      <c r="J58" s="7">
        <f t="shared" si="8"/>
        <v>0</v>
      </c>
      <c r="K58" s="7"/>
      <c r="L58" s="7">
        <f t="shared" si="9"/>
        <v>0</v>
      </c>
      <c r="M58" s="35" t="s">
        <v>12</v>
      </c>
    </row>
    <row r="59" spans="1:13" ht="30" customHeight="1">
      <c r="A59" s="35" t="s">
        <v>166</v>
      </c>
      <c r="B59" s="35" t="s">
        <v>321</v>
      </c>
      <c r="C59" s="35" t="s">
        <v>148</v>
      </c>
      <c r="D59" s="7">
        <v>1</v>
      </c>
      <c r="E59" s="7"/>
      <c r="F59" s="7">
        <f t="shared" si="6"/>
        <v>0</v>
      </c>
      <c r="G59" s="7"/>
      <c r="H59" s="7">
        <f t="shared" si="7"/>
        <v>0</v>
      </c>
      <c r="I59" s="7"/>
      <c r="J59" s="7">
        <f t="shared" si="8"/>
        <v>0</v>
      </c>
      <c r="K59" s="7"/>
      <c r="L59" s="7">
        <f t="shared" si="9"/>
        <v>0</v>
      </c>
      <c r="M59" s="35" t="s">
        <v>12</v>
      </c>
    </row>
    <row r="60" spans="1:13" ht="30" customHeight="1">
      <c r="A60" s="35" t="s">
        <v>322</v>
      </c>
      <c r="B60" s="35" t="s">
        <v>323</v>
      </c>
      <c r="C60" s="35" t="s">
        <v>312</v>
      </c>
      <c r="D60" s="7">
        <v>2</v>
      </c>
      <c r="E60" s="7"/>
      <c r="F60" s="7">
        <f t="shared" si="6"/>
        <v>0</v>
      </c>
      <c r="G60" s="7"/>
      <c r="H60" s="7">
        <f t="shared" si="7"/>
        <v>0</v>
      </c>
      <c r="I60" s="7"/>
      <c r="J60" s="7">
        <f t="shared" si="8"/>
        <v>0</v>
      </c>
      <c r="K60" s="7"/>
      <c r="L60" s="7">
        <f t="shared" si="9"/>
        <v>0</v>
      </c>
      <c r="M60" s="35" t="s">
        <v>12</v>
      </c>
    </row>
    <row r="61" spans="1:13" ht="30" customHeight="1">
      <c r="A61" s="35" t="s">
        <v>324</v>
      </c>
      <c r="B61" s="35" t="s">
        <v>325</v>
      </c>
      <c r="C61" s="35" t="s">
        <v>312</v>
      </c>
      <c r="D61" s="7">
        <v>16</v>
      </c>
      <c r="E61" s="7"/>
      <c r="F61" s="7">
        <f t="shared" si="6"/>
        <v>0</v>
      </c>
      <c r="G61" s="7"/>
      <c r="H61" s="7">
        <f t="shared" si="7"/>
        <v>0</v>
      </c>
      <c r="I61" s="7"/>
      <c r="J61" s="7">
        <f t="shared" si="8"/>
        <v>0</v>
      </c>
      <c r="K61" s="7"/>
      <c r="L61" s="7">
        <f t="shared" si="9"/>
        <v>0</v>
      </c>
      <c r="M61" s="35" t="s">
        <v>12</v>
      </c>
    </row>
    <row r="62" spans="1:13" ht="30" customHeight="1">
      <c r="A62" s="35" t="s">
        <v>326</v>
      </c>
      <c r="B62" s="35" t="s">
        <v>327</v>
      </c>
      <c r="C62" s="35" t="s">
        <v>312</v>
      </c>
      <c r="D62" s="7">
        <v>4</v>
      </c>
      <c r="E62" s="7"/>
      <c r="F62" s="7">
        <f t="shared" si="6"/>
        <v>0</v>
      </c>
      <c r="G62" s="7"/>
      <c r="H62" s="7">
        <f t="shared" si="7"/>
        <v>0</v>
      </c>
      <c r="I62" s="7"/>
      <c r="J62" s="7">
        <f t="shared" si="8"/>
        <v>0</v>
      </c>
      <c r="K62" s="7"/>
      <c r="L62" s="7">
        <f t="shared" si="9"/>
        <v>0</v>
      </c>
      <c r="M62" s="35" t="s">
        <v>12</v>
      </c>
    </row>
    <row r="63" spans="1:13" ht="30" customHeight="1">
      <c r="A63" s="35" t="s">
        <v>328</v>
      </c>
      <c r="B63" s="35" t="s">
        <v>329</v>
      </c>
      <c r="C63" s="35" t="s">
        <v>312</v>
      </c>
      <c r="D63" s="7">
        <v>5</v>
      </c>
      <c r="E63" s="7"/>
      <c r="F63" s="7">
        <f t="shared" si="6"/>
        <v>0</v>
      </c>
      <c r="G63" s="7"/>
      <c r="H63" s="7">
        <f t="shared" si="7"/>
        <v>0</v>
      </c>
      <c r="I63" s="7"/>
      <c r="J63" s="7">
        <f t="shared" si="8"/>
        <v>0</v>
      </c>
      <c r="K63" s="7"/>
      <c r="L63" s="7">
        <f t="shared" si="9"/>
        <v>0</v>
      </c>
      <c r="M63" s="35" t="s">
        <v>12</v>
      </c>
    </row>
    <row r="64" spans="1:13" ht="30" customHeight="1">
      <c r="A64" s="35" t="s">
        <v>330</v>
      </c>
      <c r="B64" s="35" t="s">
        <v>331</v>
      </c>
      <c r="C64" s="35" t="s">
        <v>312</v>
      </c>
      <c r="D64" s="7">
        <v>2</v>
      </c>
      <c r="E64" s="7"/>
      <c r="F64" s="7">
        <f t="shared" si="6"/>
        <v>0</v>
      </c>
      <c r="G64" s="7"/>
      <c r="H64" s="7">
        <f t="shared" si="7"/>
        <v>0</v>
      </c>
      <c r="I64" s="7"/>
      <c r="J64" s="7">
        <f t="shared" si="8"/>
        <v>0</v>
      </c>
      <c r="K64" s="7"/>
      <c r="L64" s="7">
        <f t="shared" si="9"/>
        <v>0</v>
      </c>
      <c r="M64" s="35" t="s">
        <v>12</v>
      </c>
    </row>
    <row r="65" spans="1:13" ht="30" customHeight="1">
      <c r="A65" s="35" t="s">
        <v>295</v>
      </c>
      <c r="B65" s="35" t="s">
        <v>158</v>
      </c>
      <c r="C65" s="35" t="s">
        <v>159</v>
      </c>
      <c r="D65" s="7">
        <v>8</v>
      </c>
      <c r="E65" s="7"/>
      <c r="F65" s="7">
        <f t="shared" si="6"/>
        <v>0</v>
      </c>
      <c r="G65" s="7"/>
      <c r="H65" s="7">
        <f t="shared" si="7"/>
        <v>0</v>
      </c>
      <c r="I65" s="7"/>
      <c r="J65" s="7">
        <f t="shared" si="8"/>
        <v>0</v>
      </c>
      <c r="K65" s="7"/>
      <c r="L65" s="7">
        <f t="shared" si="9"/>
        <v>0</v>
      </c>
      <c r="M65" s="35" t="s">
        <v>12</v>
      </c>
    </row>
    <row r="66" spans="1:13" ht="30" customHeight="1">
      <c r="A66" s="35" t="s">
        <v>295</v>
      </c>
      <c r="B66" s="35" t="s">
        <v>164</v>
      </c>
      <c r="C66" s="35" t="s">
        <v>159</v>
      </c>
      <c r="D66" s="7">
        <v>30</v>
      </c>
      <c r="E66" s="7"/>
      <c r="F66" s="7">
        <f t="shared" si="6"/>
        <v>0</v>
      </c>
      <c r="G66" s="7"/>
      <c r="H66" s="7">
        <f t="shared" si="7"/>
        <v>0</v>
      </c>
      <c r="I66" s="7"/>
      <c r="J66" s="7">
        <f t="shared" si="8"/>
        <v>0</v>
      </c>
      <c r="K66" s="7"/>
      <c r="L66" s="7">
        <f t="shared" si="9"/>
        <v>0</v>
      </c>
      <c r="M66" s="35" t="s">
        <v>12</v>
      </c>
    </row>
    <row r="67" spans="1:13" ht="30" customHeight="1">
      <c r="A67" s="35" t="s">
        <v>160</v>
      </c>
      <c r="B67" s="35" t="s">
        <v>296</v>
      </c>
      <c r="C67" s="35" t="s">
        <v>148</v>
      </c>
      <c r="D67" s="7">
        <v>1</v>
      </c>
      <c r="E67" s="7"/>
      <c r="F67" s="7">
        <f t="shared" ref="F67" si="10">TRUNC(E67*D67, 0)</f>
        <v>0</v>
      </c>
      <c r="G67" s="7"/>
      <c r="H67" s="7">
        <f t="shared" si="7"/>
        <v>0</v>
      </c>
      <c r="I67" s="7"/>
      <c r="J67" s="7">
        <f t="shared" si="8"/>
        <v>0</v>
      </c>
      <c r="K67" s="7"/>
      <c r="L67" s="7">
        <f t="shared" si="9"/>
        <v>0</v>
      </c>
      <c r="M67" s="35" t="s">
        <v>12</v>
      </c>
    </row>
    <row r="68" spans="1:13" ht="30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ht="30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30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30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ht="30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30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30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ht="30" customHeight="1">
      <c r="A75" s="7" t="s">
        <v>22</v>
      </c>
      <c r="B75" s="7"/>
      <c r="C75" s="7"/>
      <c r="D75" s="7"/>
      <c r="E75" s="7"/>
      <c r="F75" s="7">
        <f>SUM(F53:F74)</f>
        <v>0</v>
      </c>
      <c r="G75" s="7"/>
      <c r="H75" s="7">
        <f>SUM(H53:H74)</f>
        <v>0</v>
      </c>
      <c r="I75" s="7"/>
      <c r="J75" s="7">
        <f>SUM(J53:J74)</f>
        <v>0</v>
      </c>
      <c r="K75" s="7"/>
      <c r="L75" s="7">
        <f>SUM(L53:L74)</f>
        <v>0</v>
      </c>
      <c r="M75" s="7"/>
    </row>
    <row r="76" spans="1:13" ht="30" customHeight="1">
      <c r="A76" s="35" t="s">
        <v>332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ht="30" customHeight="1">
      <c r="A77" s="35" t="s">
        <v>298</v>
      </c>
      <c r="B77" s="35" t="s">
        <v>333</v>
      </c>
      <c r="C77" s="35" t="s">
        <v>24</v>
      </c>
      <c r="D77" s="7">
        <v>36</v>
      </c>
      <c r="E77" s="7"/>
      <c r="F77" s="7">
        <f t="shared" ref="F77:F87" si="11">TRUNC(E77*D77, 0)</f>
        <v>0</v>
      </c>
      <c r="G77" s="7"/>
      <c r="H77" s="7">
        <f t="shared" ref="H77:H88" si="12">TRUNC(G77*D77, 0)</f>
        <v>0</v>
      </c>
      <c r="I77" s="7"/>
      <c r="J77" s="7">
        <f t="shared" ref="J77:J88" si="13">TRUNC(I77*D77, 0)</f>
        <v>0</v>
      </c>
      <c r="K77" s="7"/>
      <c r="L77" s="7">
        <f t="shared" ref="L77:L88" si="14">TRUNC(F77+H77+J77, 0)</f>
        <v>0</v>
      </c>
      <c r="M77" s="35" t="s">
        <v>12</v>
      </c>
    </row>
    <row r="78" spans="1:13" ht="30" customHeight="1">
      <c r="A78" s="35" t="s">
        <v>298</v>
      </c>
      <c r="B78" s="35" t="s">
        <v>334</v>
      </c>
      <c r="C78" s="35" t="s">
        <v>24</v>
      </c>
      <c r="D78" s="7">
        <v>17</v>
      </c>
      <c r="E78" s="7"/>
      <c r="F78" s="7">
        <f t="shared" si="11"/>
        <v>0</v>
      </c>
      <c r="G78" s="7"/>
      <c r="H78" s="7">
        <f t="shared" si="12"/>
        <v>0</v>
      </c>
      <c r="I78" s="7"/>
      <c r="J78" s="7">
        <f t="shared" si="13"/>
        <v>0</v>
      </c>
      <c r="K78" s="7"/>
      <c r="L78" s="7">
        <f t="shared" si="14"/>
        <v>0</v>
      </c>
      <c r="M78" s="35" t="s">
        <v>12</v>
      </c>
    </row>
    <row r="79" spans="1:13" ht="30" customHeight="1">
      <c r="A79" s="35" t="s">
        <v>300</v>
      </c>
      <c r="B79" s="35" t="s">
        <v>301</v>
      </c>
      <c r="C79" s="35" t="s">
        <v>148</v>
      </c>
      <c r="D79" s="7">
        <v>1</v>
      </c>
      <c r="E79" s="7"/>
      <c r="F79" s="7">
        <f t="shared" si="11"/>
        <v>0</v>
      </c>
      <c r="G79" s="7"/>
      <c r="H79" s="7">
        <f t="shared" si="12"/>
        <v>0</v>
      </c>
      <c r="I79" s="7"/>
      <c r="J79" s="7">
        <f t="shared" si="13"/>
        <v>0</v>
      </c>
      <c r="K79" s="7"/>
      <c r="L79" s="7">
        <f t="shared" si="14"/>
        <v>0</v>
      </c>
      <c r="M79" s="35" t="s">
        <v>12</v>
      </c>
    </row>
    <row r="80" spans="1:13" ht="30" customHeight="1">
      <c r="A80" s="35" t="s">
        <v>335</v>
      </c>
      <c r="B80" s="35" t="s">
        <v>336</v>
      </c>
      <c r="C80" s="35" t="s">
        <v>24</v>
      </c>
      <c r="D80" s="7">
        <v>34</v>
      </c>
      <c r="E80" s="7"/>
      <c r="F80" s="7">
        <f t="shared" si="11"/>
        <v>0</v>
      </c>
      <c r="G80" s="7"/>
      <c r="H80" s="7">
        <f t="shared" si="12"/>
        <v>0</v>
      </c>
      <c r="I80" s="7"/>
      <c r="J80" s="7">
        <f t="shared" si="13"/>
        <v>0</v>
      </c>
      <c r="K80" s="7"/>
      <c r="L80" s="7">
        <f t="shared" si="14"/>
        <v>0</v>
      </c>
      <c r="M80" s="35" t="s">
        <v>12</v>
      </c>
    </row>
    <row r="81" spans="1:13" ht="30" customHeight="1">
      <c r="A81" s="35" t="s">
        <v>335</v>
      </c>
      <c r="B81" s="35" t="s">
        <v>337</v>
      </c>
      <c r="C81" s="35" t="s">
        <v>24</v>
      </c>
      <c r="D81" s="7">
        <v>16</v>
      </c>
      <c r="E81" s="7"/>
      <c r="F81" s="7">
        <f t="shared" si="11"/>
        <v>0</v>
      </c>
      <c r="G81" s="7"/>
      <c r="H81" s="7">
        <f t="shared" si="12"/>
        <v>0</v>
      </c>
      <c r="I81" s="7"/>
      <c r="J81" s="7">
        <f t="shared" si="13"/>
        <v>0</v>
      </c>
      <c r="K81" s="7"/>
      <c r="L81" s="7">
        <f t="shared" si="14"/>
        <v>0</v>
      </c>
      <c r="M81" s="35" t="s">
        <v>12</v>
      </c>
    </row>
    <row r="82" spans="1:13" ht="30" customHeight="1">
      <c r="A82" s="35" t="s">
        <v>302</v>
      </c>
      <c r="B82" s="35" t="s">
        <v>333</v>
      </c>
      <c r="C82" s="35" t="s">
        <v>40</v>
      </c>
      <c r="D82" s="7">
        <v>34</v>
      </c>
      <c r="E82" s="7"/>
      <c r="F82" s="7">
        <f t="shared" si="11"/>
        <v>0</v>
      </c>
      <c r="G82" s="7"/>
      <c r="H82" s="7">
        <f t="shared" si="12"/>
        <v>0</v>
      </c>
      <c r="I82" s="7"/>
      <c r="J82" s="7">
        <f t="shared" si="13"/>
        <v>0</v>
      </c>
      <c r="K82" s="7"/>
      <c r="L82" s="7">
        <f t="shared" si="14"/>
        <v>0</v>
      </c>
      <c r="M82" s="35" t="s">
        <v>12</v>
      </c>
    </row>
    <row r="83" spans="1:13" ht="30" customHeight="1">
      <c r="A83" s="35" t="s">
        <v>302</v>
      </c>
      <c r="B83" s="35" t="s">
        <v>334</v>
      </c>
      <c r="C83" s="35" t="s">
        <v>40</v>
      </c>
      <c r="D83" s="7">
        <v>16</v>
      </c>
      <c r="E83" s="7"/>
      <c r="F83" s="7">
        <f t="shared" si="11"/>
        <v>0</v>
      </c>
      <c r="G83" s="7"/>
      <c r="H83" s="7">
        <f t="shared" si="12"/>
        <v>0</v>
      </c>
      <c r="I83" s="7"/>
      <c r="J83" s="7">
        <f t="shared" si="13"/>
        <v>0</v>
      </c>
      <c r="K83" s="7"/>
      <c r="L83" s="7">
        <f t="shared" si="14"/>
        <v>0</v>
      </c>
      <c r="M83" s="35" t="s">
        <v>12</v>
      </c>
    </row>
    <row r="84" spans="1:13" ht="30" customHeight="1">
      <c r="A84" s="35" t="s">
        <v>307</v>
      </c>
      <c r="B84" s="35" t="s">
        <v>333</v>
      </c>
      <c r="C84" s="35" t="s">
        <v>66</v>
      </c>
      <c r="D84" s="7">
        <v>68</v>
      </c>
      <c r="E84" s="7"/>
      <c r="F84" s="7">
        <f t="shared" si="11"/>
        <v>0</v>
      </c>
      <c r="G84" s="7"/>
      <c r="H84" s="7">
        <f t="shared" si="12"/>
        <v>0</v>
      </c>
      <c r="I84" s="7"/>
      <c r="J84" s="7">
        <f t="shared" si="13"/>
        <v>0</v>
      </c>
      <c r="K84" s="7"/>
      <c r="L84" s="7">
        <f t="shared" si="14"/>
        <v>0</v>
      </c>
      <c r="M84" s="35" t="s">
        <v>12</v>
      </c>
    </row>
    <row r="85" spans="1:13" ht="30" customHeight="1">
      <c r="A85" s="35" t="s">
        <v>307</v>
      </c>
      <c r="B85" s="35" t="s">
        <v>334</v>
      </c>
      <c r="C85" s="35" t="s">
        <v>66</v>
      </c>
      <c r="D85" s="7">
        <v>32</v>
      </c>
      <c r="E85" s="7"/>
      <c r="F85" s="7">
        <f t="shared" si="11"/>
        <v>0</v>
      </c>
      <c r="G85" s="7"/>
      <c r="H85" s="7">
        <f t="shared" si="12"/>
        <v>0</v>
      </c>
      <c r="I85" s="7"/>
      <c r="J85" s="7">
        <f t="shared" si="13"/>
        <v>0</v>
      </c>
      <c r="K85" s="7"/>
      <c r="L85" s="7">
        <f t="shared" si="14"/>
        <v>0</v>
      </c>
      <c r="M85" s="35" t="s">
        <v>12</v>
      </c>
    </row>
    <row r="86" spans="1:13" ht="30" customHeight="1">
      <c r="A86" s="35" t="s">
        <v>295</v>
      </c>
      <c r="B86" s="35" t="s">
        <v>308</v>
      </c>
      <c r="C86" s="35" t="s">
        <v>159</v>
      </c>
      <c r="D86" s="7">
        <v>1</v>
      </c>
      <c r="E86" s="7"/>
      <c r="F86" s="7">
        <f t="shared" si="11"/>
        <v>0</v>
      </c>
      <c r="G86" s="7"/>
      <c r="H86" s="7">
        <f t="shared" si="12"/>
        <v>0</v>
      </c>
      <c r="I86" s="7"/>
      <c r="J86" s="7">
        <f t="shared" si="13"/>
        <v>0</v>
      </c>
      <c r="K86" s="7"/>
      <c r="L86" s="7">
        <f t="shared" si="14"/>
        <v>0</v>
      </c>
      <c r="M86" s="35" t="s">
        <v>12</v>
      </c>
    </row>
    <row r="87" spans="1:13" ht="30" customHeight="1">
      <c r="A87" s="35" t="s">
        <v>295</v>
      </c>
      <c r="B87" s="35" t="s">
        <v>158</v>
      </c>
      <c r="C87" s="35" t="s">
        <v>159</v>
      </c>
      <c r="D87" s="7">
        <v>1</v>
      </c>
      <c r="E87" s="7"/>
      <c r="F87" s="7">
        <f t="shared" si="11"/>
        <v>0</v>
      </c>
      <c r="G87" s="7"/>
      <c r="H87" s="7">
        <f t="shared" si="12"/>
        <v>0</v>
      </c>
      <c r="I87" s="7"/>
      <c r="J87" s="7">
        <f t="shared" si="13"/>
        <v>0</v>
      </c>
      <c r="K87" s="7"/>
      <c r="L87" s="7">
        <f t="shared" si="14"/>
        <v>0</v>
      </c>
      <c r="M87" s="35" t="s">
        <v>12</v>
      </c>
    </row>
    <row r="88" spans="1:13" ht="30" customHeight="1">
      <c r="A88" s="35" t="s">
        <v>160</v>
      </c>
      <c r="B88" s="35" t="s">
        <v>296</v>
      </c>
      <c r="C88" s="35" t="s">
        <v>148</v>
      </c>
      <c r="D88" s="7">
        <v>1</v>
      </c>
      <c r="E88" s="7"/>
      <c r="F88" s="7">
        <f t="shared" ref="F88" si="15">TRUNC(E88*D88, 0)</f>
        <v>0</v>
      </c>
      <c r="G88" s="7"/>
      <c r="H88" s="7">
        <f t="shared" si="12"/>
        <v>0</v>
      </c>
      <c r="I88" s="7"/>
      <c r="J88" s="7">
        <f t="shared" si="13"/>
        <v>0</v>
      </c>
      <c r="K88" s="7"/>
      <c r="L88" s="7">
        <f t="shared" si="14"/>
        <v>0</v>
      </c>
      <c r="M88" s="35" t="s">
        <v>12</v>
      </c>
    </row>
    <row r="89" spans="1:13" ht="30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30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30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30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ht="30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30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ht="30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ht="30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30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ht="30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ht="30" customHeight="1">
      <c r="A99" s="7" t="s">
        <v>22</v>
      </c>
      <c r="B99" s="7"/>
      <c r="C99" s="7"/>
      <c r="D99" s="7"/>
      <c r="E99" s="7"/>
      <c r="F99" s="7">
        <f>SUM(F77:F98)</f>
        <v>0</v>
      </c>
      <c r="G99" s="7"/>
      <c r="H99" s="7">
        <f>SUM(H77:H98)</f>
        <v>0</v>
      </c>
      <c r="I99" s="7"/>
      <c r="J99" s="7">
        <f>SUM(J77:J98)</f>
        <v>0</v>
      </c>
      <c r="K99" s="7"/>
      <c r="L99" s="7">
        <f>SUM(L77:L98)</f>
        <v>0</v>
      </c>
      <c r="M99" s="7"/>
    </row>
    <row r="100" spans="1:13" ht="30" customHeight="1">
      <c r="A100" s="35" t="s">
        <v>338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ht="30" customHeight="1">
      <c r="A101" s="35" t="s">
        <v>339</v>
      </c>
      <c r="B101" s="35" t="s">
        <v>340</v>
      </c>
      <c r="C101" s="35" t="s">
        <v>24</v>
      </c>
      <c r="D101" s="7">
        <v>6</v>
      </c>
      <c r="E101" s="7"/>
      <c r="F101" s="7">
        <f t="shared" ref="F101:F144" si="16">TRUNC(E101*D101, 0)</f>
        <v>0</v>
      </c>
      <c r="G101" s="7"/>
      <c r="H101" s="7">
        <f t="shared" ref="H101:H145" si="17">TRUNC(G101*D101, 0)</f>
        <v>0</v>
      </c>
      <c r="I101" s="7"/>
      <c r="J101" s="7">
        <f t="shared" ref="J101:J145" si="18">TRUNC(I101*D101, 0)</f>
        <v>0</v>
      </c>
      <c r="K101" s="7"/>
      <c r="L101" s="7">
        <f t="shared" ref="L101:L145" si="19">TRUNC(F101+H101+J101, 0)</f>
        <v>0</v>
      </c>
      <c r="M101" s="35" t="s">
        <v>12</v>
      </c>
    </row>
    <row r="102" spans="1:13" ht="30" customHeight="1">
      <c r="A102" s="35" t="s">
        <v>339</v>
      </c>
      <c r="B102" s="35" t="s">
        <v>341</v>
      </c>
      <c r="C102" s="35" t="s">
        <v>24</v>
      </c>
      <c r="D102" s="7">
        <v>43</v>
      </c>
      <c r="E102" s="7"/>
      <c r="F102" s="7">
        <f t="shared" si="16"/>
        <v>0</v>
      </c>
      <c r="G102" s="7"/>
      <c r="H102" s="7">
        <f t="shared" si="17"/>
        <v>0</v>
      </c>
      <c r="I102" s="7"/>
      <c r="J102" s="7">
        <f t="shared" si="18"/>
        <v>0</v>
      </c>
      <c r="K102" s="7"/>
      <c r="L102" s="7">
        <f t="shared" si="19"/>
        <v>0</v>
      </c>
      <c r="M102" s="35" t="s">
        <v>12</v>
      </c>
    </row>
    <row r="103" spans="1:13" ht="30" customHeight="1">
      <c r="A103" s="35" t="s">
        <v>342</v>
      </c>
      <c r="B103" s="35" t="s">
        <v>341</v>
      </c>
      <c r="C103" s="35" t="s">
        <v>24</v>
      </c>
      <c r="D103" s="7">
        <v>35</v>
      </c>
      <c r="E103" s="7"/>
      <c r="F103" s="7">
        <f t="shared" si="16"/>
        <v>0</v>
      </c>
      <c r="G103" s="7"/>
      <c r="H103" s="7">
        <f t="shared" si="17"/>
        <v>0</v>
      </c>
      <c r="I103" s="7"/>
      <c r="J103" s="7">
        <f t="shared" si="18"/>
        <v>0</v>
      </c>
      <c r="K103" s="7"/>
      <c r="L103" s="7">
        <f t="shared" si="19"/>
        <v>0</v>
      </c>
      <c r="M103" s="35" t="s">
        <v>12</v>
      </c>
    </row>
    <row r="104" spans="1:13" ht="30" customHeight="1">
      <c r="A104" s="35" t="s">
        <v>342</v>
      </c>
      <c r="B104" s="35" t="s">
        <v>343</v>
      </c>
      <c r="C104" s="35" t="s">
        <v>24</v>
      </c>
      <c r="D104" s="7">
        <v>18</v>
      </c>
      <c r="E104" s="7"/>
      <c r="F104" s="7">
        <f t="shared" si="16"/>
        <v>0</v>
      </c>
      <c r="G104" s="7"/>
      <c r="H104" s="7">
        <f t="shared" si="17"/>
        <v>0</v>
      </c>
      <c r="I104" s="7"/>
      <c r="J104" s="7">
        <f t="shared" si="18"/>
        <v>0</v>
      </c>
      <c r="K104" s="7"/>
      <c r="L104" s="7">
        <f t="shared" si="19"/>
        <v>0</v>
      </c>
      <c r="M104" s="35" t="s">
        <v>12</v>
      </c>
    </row>
    <row r="105" spans="1:13" ht="30" customHeight="1">
      <c r="A105" s="35" t="s">
        <v>342</v>
      </c>
      <c r="B105" s="35" t="s">
        <v>344</v>
      </c>
      <c r="C105" s="35" t="s">
        <v>24</v>
      </c>
      <c r="D105" s="7">
        <v>57</v>
      </c>
      <c r="E105" s="7"/>
      <c r="F105" s="7">
        <f t="shared" si="16"/>
        <v>0</v>
      </c>
      <c r="G105" s="7"/>
      <c r="H105" s="7">
        <f t="shared" si="17"/>
        <v>0</v>
      </c>
      <c r="I105" s="7"/>
      <c r="J105" s="7">
        <f t="shared" si="18"/>
        <v>0</v>
      </c>
      <c r="K105" s="7"/>
      <c r="L105" s="7">
        <f t="shared" si="19"/>
        <v>0</v>
      </c>
      <c r="M105" s="35" t="s">
        <v>12</v>
      </c>
    </row>
    <row r="106" spans="1:13" ht="30" customHeight="1">
      <c r="A106" s="35" t="s">
        <v>342</v>
      </c>
      <c r="B106" s="35" t="s">
        <v>345</v>
      </c>
      <c r="C106" s="35" t="s">
        <v>24</v>
      </c>
      <c r="D106" s="7">
        <v>30</v>
      </c>
      <c r="E106" s="7"/>
      <c r="F106" s="7">
        <f t="shared" si="16"/>
        <v>0</v>
      </c>
      <c r="G106" s="7"/>
      <c r="H106" s="7">
        <f t="shared" si="17"/>
        <v>0</v>
      </c>
      <c r="I106" s="7"/>
      <c r="J106" s="7">
        <f t="shared" si="18"/>
        <v>0</v>
      </c>
      <c r="K106" s="7"/>
      <c r="L106" s="7">
        <f t="shared" si="19"/>
        <v>0</v>
      </c>
      <c r="M106" s="35" t="s">
        <v>12</v>
      </c>
    </row>
    <row r="107" spans="1:13" ht="30" customHeight="1">
      <c r="A107" s="35" t="s">
        <v>300</v>
      </c>
      <c r="B107" s="35" t="s">
        <v>301</v>
      </c>
      <c r="C107" s="35" t="s">
        <v>148</v>
      </c>
      <c r="D107" s="7">
        <v>1</v>
      </c>
      <c r="E107" s="7"/>
      <c r="F107" s="7">
        <f t="shared" si="16"/>
        <v>0</v>
      </c>
      <c r="G107" s="7"/>
      <c r="H107" s="7">
        <f t="shared" si="17"/>
        <v>0</v>
      </c>
      <c r="I107" s="7"/>
      <c r="J107" s="7">
        <f t="shared" si="18"/>
        <v>0</v>
      </c>
      <c r="K107" s="7"/>
      <c r="L107" s="7">
        <f t="shared" si="19"/>
        <v>0</v>
      </c>
      <c r="M107" s="35" t="s">
        <v>12</v>
      </c>
    </row>
    <row r="108" spans="1:13" ht="30" customHeight="1">
      <c r="A108" s="35" t="s">
        <v>346</v>
      </c>
      <c r="B108" s="35" t="s">
        <v>344</v>
      </c>
      <c r="C108" s="35" t="s">
        <v>40</v>
      </c>
      <c r="D108" s="7">
        <v>4</v>
      </c>
      <c r="E108" s="7"/>
      <c r="F108" s="7">
        <f t="shared" si="16"/>
        <v>0</v>
      </c>
      <c r="G108" s="7"/>
      <c r="H108" s="7">
        <f t="shared" si="17"/>
        <v>0</v>
      </c>
      <c r="I108" s="7"/>
      <c r="J108" s="7">
        <f t="shared" si="18"/>
        <v>0</v>
      </c>
      <c r="K108" s="7"/>
      <c r="L108" s="7">
        <f t="shared" si="19"/>
        <v>0</v>
      </c>
      <c r="M108" s="35" t="s">
        <v>12</v>
      </c>
    </row>
    <row r="109" spans="1:13" ht="30" customHeight="1">
      <c r="A109" s="35" t="s">
        <v>346</v>
      </c>
      <c r="B109" s="35" t="s">
        <v>345</v>
      </c>
      <c r="C109" s="35" t="s">
        <v>40</v>
      </c>
      <c r="D109" s="7">
        <v>4</v>
      </c>
      <c r="E109" s="7"/>
      <c r="F109" s="7">
        <f t="shared" si="16"/>
        <v>0</v>
      </c>
      <c r="G109" s="7"/>
      <c r="H109" s="7">
        <f t="shared" si="17"/>
        <v>0</v>
      </c>
      <c r="I109" s="7"/>
      <c r="J109" s="7">
        <f t="shared" si="18"/>
        <v>0</v>
      </c>
      <c r="K109" s="7"/>
      <c r="L109" s="7">
        <f t="shared" si="19"/>
        <v>0</v>
      </c>
      <c r="M109" s="35" t="s">
        <v>12</v>
      </c>
    </row>
    <row r="110" spans="1:13" ht="30" customHeight="1">
      <c r="A110" s="35" t="s">
        <v>347</v>
      </c>
      <c r="B110" s="35" t="s">
        <v>340</v>
      </c>
      <c r="C110" s="35" t="s">
        <v>40</v>
      </c>
      <c r="D110" s="7">
        <v>12</v>
      </c>
      <c r="E110" s="7"/>
      <c r="F110" s="7">
        <f t="shared" si="16"/>
        <v>0</v>
      </c>
      <c r="G110" s="7"/>
      <c r="H110" s="7">
        <f t="shared" si="17"/>
        <v>0</v>
      </c>
      <c r="I110" s="7"/>
      <c r="J110" s="7">
        <f t="shared" si="18"/>
        <v>0</v>
      </c>
      <c r="K110" s="7"/>
      <c r="L110" s="7">
        <f t="shared" si="19"/>
        <v>0</v>
      </c>
      <c r="M110" s="35" t="s">
        <v>12</v>
      </c>
    </row>
    <row r="111" spans="1:13" ht="30" customHeight="1">
      <c r="A111" s="35" t="s">
        <v>347</v>
      </c>
      <c r="B111" s="35" t="s">
        <v>341</v>
      </c>
      <c r="C111" s="35" t="s">
        <v>40</v>
      </c>
      <c r="D111" s="7">
        <v>24</v>
      </c>
      <c r="E111" s="7"/>
      <c r="F111" s="7">
        <f t="shared" si="16"/>
        <v>0</v>
      </c>
      <c r="G111" s="7"/>
      <c r="H111" s="7">
        <f t="shared" si="17"/>
        <v>0</v>
      </c>
      <c r="I111" s="7"/>
      <c r="J111" s="7">
        <f t="shared" si="18"/>
        <v>0</v>
      </c>
      <c r="K111" s="7"/>
      <c r="L111" s="7">
        <f t="shared" si="19"/>
        <v>0</v>
      </c>
      <c r="M111" s="35" t="s">
        <v>12</v>
      </c>
    </row>
    <row r="112" spans="1:13" ht="30" customHeight="1">
      <c r="A112" s="35" t="s">
        <v>348</v>
      </c>
      <c r="B112" s="35" t="s">
        <v>349</v>
      </c>
      <c r="C112" s="35" t="s">
        <v>40</v>
      </c>
      <c r="D112" s="7">
        <v>8</v>
      </c>
      <c r="E112" s="7"/>
      <c r="F112" s="7">
        <f t="shared" si="16"/>
        <v>0</v>
      </c>
      <c r="G112" s="7"/>
      <c r="H112" s="7">
        <f t="shared" si="17"/>
        <v>0</v>
      </c>
      <c r="I112" s="7"/>
      <c r="J112" s="7">
        <f t="shared" si="18"/>
        <v>0</v>
      </c>
      <c r="K112" s="7"/>
      <c r="L112" s="7">
        <f t="shared" si="19"/>
        <v>0</v>
      </c>
      <c r="M112" s="35" t="s">
        <v>12</v>
      </c>
    </row>
    <row r="113" spans="1:13" ht="30" customHeight="1">
      <c r="A113" s="35" t="s">
        <v>350</v>
      </c>
      <c r="B113" s="35" t="s">
        <v>341</v>
      </c>
      <c r="C113" s="35" t="s">
        <v>40</v>
      </c>
      <c r="D113" s="7">
        <v>12</v>
      </c>
      <c r="E113" s="7"/>
      <c r="F113" s="7">
        <f t="shared" si="16"/>
        <v>0</v>
      </c>
      <c r="G113" s="7"/>
      <c r="H113" s="7">
        <f t="shared" si="17"/>
        <v>0</v>
      </c>
      <c r="I113" s="7"/>
      <c r="J113" s="7">
        <f t="shared" si="18"/>
        <v>0</v>
      </c>
      <c r="K113" s="7"/>
      <c r="L113" s="7">
        <f t="shared" si="19"/>
        <v>0</v>
      </c>
      <c r="M113" s="35" t="s">
        <v>12</v>
      </c>
    </row>
    <row r="114" spans="1:13" ht="30" customHeight="1">
      <c r="A114" s="35" t="s">
        <v>350</v>
      </c>
      <c r="B114" s="35" t="s">
        <v>344</v>
      </c>
      <c r="C114" s="35" t="s">
        <v>40</v>
      </c>
      <c r="D114" s="7">
        <v>16</v>
      </c>
      <c r="E114" s="7"/>
      <c r="F114" s="7">
        <f t="shared" si="16"/>
        <v>0</v>
      </c>
      <c r="G114" s="7"/>
      <c r="H114" s="7">
        <f t="shared" si="17"/>
        <v>0</v>
      </c>
      <c r="I114" s="7"/>
      <c r="J114" s="7">
        <f t="shared" si="18"/>
        <v>0</v>
      </c>
      <c r="K114" s="7"/>
      <c r="L114" s="7">
        <f t="shared" si="19"/>
        <v>0</v>
      </c>
      <c r="M114" s="35" t="s">
        <v>12</v>
      </c>
    </row>
    <row r="115" spans="1:13" ht="30" customHeight="1">
      <c r="A115" s="35" t="s">
        <v>351</v>
      </c>
      <c r="B115" s="35" t="s">
        <v>341</v>
      </c>
      <c r="C115" s="35" t="s">
        <v>40</v>
      </c>
      <c r="D115" s="7">
        <v>22</v>
      </c>
      <c r="E115" s="7"/>
      <c r="F115" s="7">
        <f t="shared" si="16"/>
        <v>0</v>
      </c>
      <c r="G115" s="7"/>
      <c r="H115" s="7">
        <f t="shared" si="17"/>
        <v>0</v>
      </c>
      <c r="I115" s="7"/>
      <c r="J115" s="7">
        <f t="shared" si="18"/>
        <v>0</v>
      </c>
      <c r="K115" s="7"/>
      <c r="L115" s="7">
        <f t="shared" si="19"/>
        <v>0</v>
      </c>
      <c r="M115" s="35" t="s">
        <v>12</v>
      </c>
    </row>
    <row r="116" spans="1:13" ht="30" customHeight="1">
      <c r="A116" s="35" t="s">
        <v>351</v>
      </c>
      <c r="B116" s="35" t="s">
        <v>343</v>
      </c>
      <c r="C116" s="35" t="s">
        <v>40</v>
      </c>
      <c r="D116" s="7">
        <v>6</v>
      </c>
      <c r="E116" s="7"/>
      <c r="F116" s="7">
        <f t="shared" si="16"/>
        <v>0</v>
      </c>
      <c r="G116" s="7"/>
      <c r="H116" s="7">
        <f t="shared" si="17"/>
        <v>0</v>
      </c>
      <c r="I116" s="7"/>
      <c r="J116" s="7">
        <f t="shared" si="18"/>
        <v>0</v>
      </c>
      <c r="K116" s="7"/>
      <c r="L116" s="7">
        <f t="shared" si="19"/>
        <v>0</v>
      </c>
      <c r="M116" s="35" t="s">
        <v>12</v>
      </c>
    </row>
    <row r="117" spans="1:13" ht="30" customHeight="1">
      <c r="A117" s="35" t="s">
        <v>351</v>
      </c>
      <c r="B117" s="35" t="s">
        <v>344</v>
      </c>
      <c r="C117" s="35" t="s">
        <v>40</v>
      </c>
      <c r="D117" s="7">
        <v>22</v>
      </c>
      <c r="E117" s="7"/>
      <c r="F117" s="7">
        <f t="shared" si="16"/>
        <v>0</v>
      </c>
      <c r="G117" s="7"/>
      <c r="H117" s="7">
        <f t="shared" si="17"/>
        <v>0</v>
      </c>
      <c r="I117" s="7"/>
      <c r="J117" s="7">
        <f t="shared" si="18"/>
        <v>0</v>
      </c>
      <c r="K117" s="7"/>
      <c r="L117" s="7">
        <f t="shared" si="19"/>
        <v>0</v>
      </c>
      <c r="M117" s="35" t="s">
        <v>12</v>
      </c>
    </row>
    <row r="118" spans="1:13" ht="30" customHeight="1">
      <c r="A118" s="35" t="s">
        <v>351</v>
      </c>
      <c r="B118" s="35" t="s">
        <v>345</v>
      </c>
      <c r="C118" s="35" t="s">
        <v>40</v>
      </c>
      <c r="D118" s="7">
        <v>6</v>
      </c>
      <c r="E118" s="7"/>
      <c r="F118" s="7">
        <f t="shared" si="16"/>
        <v>0</v>
      </c>
      <c r="G118" s="7"/>
      <c r="H118" s="7">
        <f t="shared" si="17"/>
        <v>0</v>
      </c>
      <c r="I118" s="7"/>
      <c r="J118" s="7">
        <f t="shared" si="18"/>
        <v>0</v>
      </c>
      <c r="K118" s="7"/>
      <c r="L118" s="7">
        <f t="shared" si="19"/>
        <v>0</v>
      </c>
      <c r="M118" s="35" t="s">
        <v>12</v>
      </c>
    </row>
    <row r="119" spans="1:13" ht="30" customHeight="1">
      <c r="A119" s="35" t="s">
        <v>352</v>
      </c>
      <c r="B119" s="35" t="s">
        <v>353</v>
      </c>
      <c r="C119" s="35" t="s">
        <v>40</v>
      </c>
      <c r="D119" s="7">
        <v>8</v>
      </c>
      <c r="E119" s="7"/>
      <c r="F119" s="7">
        <f t="shared" si="16"/>
        <v>0</v>
      </c>
      <c r="G119" s="7"/>
      <c r="H119" s="7">
        <f t="shared" si="17"/>
        <v>0</v>
      </c>
      <c r="I119" s="7"/>
      <c r="J119" s="7">
        <f t="shared" si="18"/>
        <v>0</v>
      </c>
      <c r="K119" s="7"/>
      <c r="L119" s="7">
        <f t="shared" si="19"/>
        <v>0</v>
      </c>
      <c r="M119" s="35" t="s">
        <v>12</v>
      </c>
    </row>
    <row r="120" spans="1:13" ht="30" customHeight="1">
      <c r="A120" s="35" t="s">
        <v>352</v>
      </c>
      <c r="B120" s="35" t="s">
        <v>354</v>
      </c>
      <c r="C120" s="35" t="s">
        <v>40</v>
      </c>
      <c r="D120" s="7">
        <v>6</v>
      </c>
      <c r="E120" s="7"/>
      <c r="F120" s="7">
        <f t="shared" si="16"/>
        <v>0</v>
      </c>
      <c r="G120" s="7"/>
      <c r="H120" s="7">
        <f t="shared" si="17"/>
        <v>0</v>
      </c>
      <c r="I120" s="7"/>
      <c r="J120" s="7">
        <f t="shared" si="18"/>
        <v>0</v>
      </c>
      <c r="K120" s="7"/>
      <c r="L120" s="7">
        <f t="shared" si="19"/>
        <v>0</v>
      </c>
      <c r="M120" s="35" t="s">
        <v>12</v>
      </c>
    </row>
    <row r="121" spans="1:13" ht="30" customHeight="1">
      <c r="A121" s="35" t="s">
        <v>352</v>
      </c>
      <c r="B121" s="35" t="s">
        <v>355</v>
      </c>
      <c r="C121" s="35" t="s">
        <v>40</v>
      </c>
      <c r="D121" s="7">
        <v>8</v>
      </c>
      <c r="E121" s="7"/>
      <c r="F121" s="7">
        <f t="shared" si="16"/>
        <v>0</v>
      </c>
      <c r="G121" s="7"/>
      <c r="H121" s="7">
        <f t="shared" si="17"/>
        <v>0</v>
      </c>
      <c r="I121" s="7"/>
      <c r="J121" s="7">
        <f t="shared" si="18"/>
        <v>0</v>
      </c>
      <c r="K121" s="7"/>
      <c r="L121" s="7">
        <f t="shared" si="19"/>
        <v>0</v>
      </c>
      <c r="M121" s="35" t="s">
        <v>12</v>
      </c>
    </row>
    <row r="122" spans="1:13" ht="30" customHeight="1">
      <c r="A122" s="35" t="s">
        <v>352</v>
      </c>
      <c r="B122" s="35" t="s">
        <v>356</v>
      </c>
      <c r="C122" s="35" t="s">
        <v>40</v>
      </c>
      <c r="D122" s="7">
        <v>2</v>
      </c>
      <c r="E122" s="7"/>
      <c r="F122" s="7">
        <f t="shared" si="16"/>
        <v>0</v>
      </c>
      <c r="G122" s="7"/>
      <c r="H122" s="7">
        <f t="shared" si="17"/>
        <v>0</v>
      </c>
      <c r="I122" s="7"/>
      <c r="J122" s="7">
        <f t="shared" si="18"/>
        <v>0</v>
      </c>
      <c r="K122" s="7"/>
      <c r="L122" s="7">
        <f t="shared" si="19"/>
        <v>0</v>
      </c>
      <c r="M122" s="35" t="s">
        <v>12</v>
      </c>
    </row>
    <row r="123" spans="1:13" ht="30" customHeight="1">
      <c r="A123" s="35" t="s">
        <v>352</v>
      </c>
      <c r="B123" s="35" t="s">
        <v>357</v>
      </c>
      <c r="C123" s="35" t="s">
        <v>40</v>
      </c>
      <c r="D123" s="7">
        <v>16</v>
      </c>
      <c r="E123" s="7"/>
      <c r="F123" s="7">
        <f t="shared" si="16"/>
        <v>0</v>
      </c>
      <c r="G123" s="7"/>
      <c r="H123" s="7">
        <f t="shared" si="17"/>
        <v>0</v>
      </c>
      <c r="I123" s="7"/>
      <c r="J123" s="7">
        <f t="shared" si="18"/>
        <v>0</v>
      </c>
      <c r="K123" s="7"/>
      <c r="L123" s="7">
        <f t="shared" si="19"/>
        <v>0</v>
      </c>
      <c r="M123" s="35" t="s">
        <v>12</v>
      </c>
    </row>
    <row r="124" spans="1:13" ht="30" customHeight="1">
      <c r="A124" s="35" t="s">
        <v>352</v>
      </c>
      <c r="B124" s="35" t="s">
        <v>358</v>
      </c>
      <c r="C124" s="35" t="s">
        <v>40</v>
      </c>
      <c r="D124" s="7">
        <v>2</v>
      </c>
      <c r="E124" s="7"/>
      <c r="F124" s="7">
        <f t="shared" si="16"/>
        <v>0</v>
      </c>
      <c r="G124" s="7"/>
      <c r="H124" s="7">
        <f t="shared" si="17"/>
        <v>0</v>
      </c>
      <c r="I124" s="7"/>
      <c r="J124" s="7">
        <f t="shared" si="18"/>
        <v>0</v>
      </c>
      <c r="K124" s="7"/>
      <c r="L124" s="7">
        <f t="shared" si="19"/>
        <v>0</v>
      </c>
      <c r="M124" s="35" t="s">
        <v>12</v>
      </c>
    </row>
    <row r="125" spans="1:13" ht="30" customHeight="1">
      <c r="A125" s="35" t="s">
        <v>359</v>
      </c>
      <c r="B125" s="35" t="s">
        <v>353</v>
      </c>
      <c r="C125" s="35" t="s">
        <v>40</v>
      </c>
      <c r="D125" s="7">
        <v>4</v>
      </c>
      <c r="E125" s="7"/>
      <c r="F125" s="7">
        <f t="shared" si="16"/>
        <v>0</v>
      </c>
      <c r="G125" s="7"/>
      <c r="H125" s="7">
        <f t="shared" si="17"/>
        <v>0</v>
      </c>
      <c r="I125" s="7"/>
      <c r="J125" s="7">
        <f t="shared" si="18"/>
        <v>0</v>
      </c>
      <c r="K125" s="7"/>
      <c r="L125" s="7">
        <f t="shared" si="19"/>
        <v>0</v>
      </c>
      <c r="M125" s="35" t="s">
        <v>12</v>
      </c>
    </row>
    <row r="126" spans="1:13" ht="30" customHeight="1">
      <c r="A126" s="35" t="s">
        <v>359</v>
      </c>
      <c r="B126" s="35" t="s">
        <v>355</v>
      </c>
      <c r="C126" s="35" t="s">
        <v>40</v>
      </c>
      <c r="D126" s="7">
        <v>2</v>
      </c>
      <c r="E126" s="7"/>
      <c r="F126" s="7">
        <f t="shared" si="16"/>
        <v>0</v>
      </c>
      <c r="G126" s="7"/>
      <c r="H126" s="7">
        <f t="shared" si="17"/>
        <v>0</v>
      </c>
      <c r="I126" s="7"/>
      <c r="J126" s="7">
        <f t="shared" si="18"/>
        <v>0</v>
      </c>
      <c r="K126" s="7"/>
      <c r="L126" s="7">
        <f t="shared" si="19"/>
        <v>0</v>
      </c>
      <c r="M126" s="35" t="s">
        <v>12</v>
      </c>
    </row>
    <row r="127" spans="1:13" ht="30" customHeight="1">
      <c r="A127" s="35" t="s">
        <v>359</v>
      </c>
      <c r="B127" s="35" t="s">
        <v>360</v>
      </c>
      <c r="C127" s="35" t="s">
        <v>40</v>
      </c>
      <c r="D127" s="7">
        <v>4</v>
      </c>
      <c r="E127" s="7"/>
      <c r="F127" s="7">
        <f t="shared" si="16"/>
        <v>0</v>
      </c>
      <c r="G127" s="7"/>
      <c r="H127" s="7">
        <f t="shared" si="17"/>
        <v>0</v>
      </c>
      <c r="I127" s="7"/>
      <c r="J127" s="7">
        <f t="shared" si="18"/>
        <v>0</v>
      </c>
      <c r="K127" s="7"/>
      <c r="L127" s="7">
        <f t="shared" si="19"/>
        <v>0</v>
      </c>
      <c r="M127" s="35" t="s">
        <v>12</v>
      </c>
    </row>
    <row r="128" spans="1:13" ht="30" customHeight="1">
      <c r="A128" s="35" t="s">
        <v>361</v>
      </c>
      <c r="B128" s="35" t="s">
        <v>353</v>
      </c>
      <c r="C128" s="35" t="s">
        <v>40</v>
      </c>
      <c r="D128" s="7">
        <v>4</v>
      </c>
      <c r="E128" s="7"/>
      <c r="F128" s="7">
        <f t="shared" si="16"/>
        <v>0</v>
      </c>
      <c r="G128" s="7"/>
      <c r="H128" s="7">
        <f t="shared" si="17"/>
        <v>0</v>
      </c>
      <c r="I128" s="7"/>
      <c r="J128" s="7">
        <f t="shared" si="18"/>
        <v>0</v>
      </c>
      <c r="K128" s="7"/>
      <c r="L128" s="7">
        <f t="shared" si="19"/>
        <v>0</v>
      </c>
      <c r="M128" s="35" t="s">
        <v>12</v>
      </c>
    </row>
    <row r="129" spans="1:13" ht="30" customHeight="1">
      <c r="A129" s="35" t="s">
        <v>361</v>
      </c>
      <c r="B129" s="35" t="s">
        <v>354</v>
      </c>
      <c r="C129" s="35" t="s">
        <v>40</v>
      </c>
      <c r="D129" s="7">
        <v>2</v>
      </c>
      <c r="E129" s="7"/>
      <c r="F129" s="7">
        <f t="shared" si="16"/>
        <v>0</v>
      </c>
      <c r="G129" s="7"/>
      <c r="H129" s="7">
        <f t="shared" si="17"/>
        <v>0</v>
      </c>
      <c r="I129" s="7"/>
      <c r="J129" s="7">
        <f t="shared" si="18"/>
        <v>0</v>
      </c>
      <c r="K129" s="7"/>
      <c r="L129" s="7">
        <f t="shared" si="19"/>
        <v>0</v>
      </c>
      <c r="M129" s="35" t="s">
        <v>12</v>
      </c>
    </row>
    <row r="130" spans="1:13" ht="30" customHeight="1">
      <c r="A130" s="35" t="s">
        <v>361</v>
      </c>
      <c r="B130" s="35" t="s">
        <v>355</v>
      </c>
      <c r="C130" s="35" t="s">
        <v>40</v>
      </c>
      <c r="D130" s="7">
        <v>2</v>
      </c>
      <c r="E130" s="7"/>
      <c r="F130" s="7">
        <f t="shared" si="16"/>
        <v>0</v>
      </c>
      <c r="G130" s="7"/>
      <c r="H130" s="7">
        <f t="shared" si="17"/>
        <v>0</v>
      </c>
      <c r="I130" s="7"/>
      <c r="J130" s="7">
        <f t="shared" si="18"/>
        <v>0</v>
      </c>
      <c r="K130" s="7"/>
      <c r="L130" s="7">
        <f t="shared" si="19"/>
        <v>0</v>
      </c>
      <c r="M130" s="35" t="s">
        <v>12</v>
      </c>
    </row>
    <row r="131" spans="1:13" ht="30" customHeight="1">
      <c r="A131" s="35" t="s">
        <v>361</v>
      </c>
      <c r="B131" s="35" t="s">
        <v>362</v>
      </c>
      <c r="C131" s="35" t="s">
        <v>40</v>
      </c>
      <c r="D131" s="7">
        <v>4</v>
      </c>
      <c r="E131" s="7"/>
      <c r="F131" s="7">
        <f t="shared" si="16"/>
        <v>0</v>
      </c>
      <c r="G131" s="7"/>
      <c r="H131" s="7">
        <f t="shared" si="17"/>
        <v>0</v>
      </c>
      <c r="I131" s="7"/>
      <c r="J131" s="7">
        <f t="shared" si="18"/>
        <v>0</v>
      </c>
      <c r="K131" s="7"/>
      <c r="L131" s="7">
        <f t="shared" si="19"/>
        <v>0</v>
      </c>
      <c r="M131" s="35" t="s">
        <v>12</v>
      </c>
    </row>
    <row r="132" spans="1:13" ht="30" customHeight="1">
      <c r="A132" s="35" t="s">
        <v>361</v>
      </c>
      <c r="B132" s="35" t="s">
        <v>357</v>
      </c>
      <c r="C132" s="35" t="s">
        <v>40</v>
      </c>
      <c r="D132" s="7">
        <v>2</v>
      </c>
      <c r="E132" s="7"/>
      <c r="F132" s="7">
        <f t="shared" si="16"/>
        <v>0</v>
      </c>
      <c r="G132" s="7"/>
      <c r="H132" s="7">
        <f t="shared" si="17"/>
        <v>0</v>
      </c>
      <c r="I132" s="7"/>
      <c r="J132" s="7">
        <f t="shared" si="18"/>
        <v>0</v>
      </c>
      <c r="K132" s="7"/>
      <c r="L132" s="7">
        <f t="shared" si="19"/>
        <v>0</v>
      </c>
      <c r="M132" s="35" t="s">
        <v>12</v>
      </c>
    </row>
    <row r="133" spans="1:13" ht="30" customHeight="1">
      <c r="A133" s="35" t="s">
        <v>361</v>
      </c>
      <c r="B133" s="35" t="s">
        <v>358</v>
      </c>
      <c r="C133" s="35" t="s">
        <v>40</v>
      </c>
      <c r="D133" s="7">
        <v>4</v>
      </c>
      <c r="E133" s="7"/>
      <c r="F133" s="7">
        <f t="shared" si="16"/>
        <v>0</v>
      </c>
      <c r="G133" s="7"/>
      <c r="H133" s="7">
        <f t="shared" si="17"/>
        <v>0</v>
      </c>
      <c r="I133" s="7"/>
      <c r="J133" s="7">
        <f t="shared" si="18"/>
        <v>0</v>
      </c>
      <c r="K133" s="7"/>
      <c r="L133" s="7">
        <f t="shared" si="19"/>
        <v>0</v>
      </c>
      <c r="M133" s="35" t="s">
        <v>12</v>
      </c>
    </row>
    <row r="134" spans="1:13" ht="30" customHeight="1">
      <c r="A134" s="35" t="s">
        <v>363</v>
      </c>
      <c r="B134" s="35" t="s">
        <v>341</v>
      </c>
      <c r="C134" s="35" t="s">
        <v>40</v>
      </c>
      <c r="D134" s="7">
        <v>10</v>
      </c>
      <c r="E134" s="7"/>
      <c r="F134" s="7">
        <f t="shared" si="16"/>
        <v>0</v>
      </c>
      <c r="G134" s="7"/>
      <c r="H134" s="7">
        <f t="shared" si="17"/>
        <v>0</v>
      </c>
      <c r="I134" s="7"/>
      <c r="J134" s="7">
        <f t="shared" si="18"/>
        <v>0</v>
      </c>
      <c r="K134" s="7"/>
      <c r="L134" s="7">
        <f t="shared" si="19"/>
        <v>0</v>
      </c>
      <c r="M134" s="35" t="s">
        <v>12</v>
      </c>
    </row>
    <row r="135" spans="1:13" ht="30" customHeight="1">
      <c r="A135" s="35" t="s">
        <v>363</v>
      </c>
      <c r="B135" s="35" t="s">
        <v>343</v>
      </c>
      <c r="C135" s="35" t="s">
        <v>40</v>
      </c>
      <c r="D135" s="7">
        <v>4</v>
      </c>
      <c r="E135" s="7"/>
      <c r="F135" s="7">
        <f t="shared" si="16"/>
        <v>0</v>
      </c>
      <c r="G135" s="7"/>
      <c r="H135" s="7">
        <f t="shared" si="17"/>
        <v>0</v>
      </c>
      <c r="I135" s="7"/>
      <c r="J135" s="7">
        <f t="shared" si="18"/>
        <v>0</v>
      </c>
      <c r="K135" s="7"/>
      <c r="L135" s="7">
        <f t="shared" si="19"/>
        <v>0</v>
      </c>
      <c r="M135" s="35" t="s">
        <v>12</v>
      </c>
    </row>
    <row r="136" spans="1:13" ht="30" customHeight="1">
      <c r="A136" s="35" t="s">
        <v>364</v>
      </c>
      <c r="B136" s="35" t="s">
        <v>365</v>
      </c>
      <c r="C136" s="35" t="s">
        <v>40</v>
      </c>
      <c r="D136" s="7">
        <v>12</v>
      </c>
      <c r="E136" s="7"/>
      <c r="F136" s="7">
        <f t="shared" si="16"/>
        <v>0</v>
      </c>
      <c r="G136" s="7"/>
      <c r="H136" s="7">
        <f t="shared" si="17"/>
        <v>0</v>
      </c>
      <c r="I136" s="7"/>
      <c r="J136" s="7">
        <f t="shared" si="18"/>
        <v>0</v>
      </c>
      <c r="K136" s="7"/>
      <c r="L136" s="7">
        <f t="shared" si="19"/>
        <v>0</v>
      </c>
      <c r="M136" s="35" t="s">
        <v>12</v>
      </c>
    </row>
    <row r="137" spans="1:13" ht="30" customHeight="1">
      <c r="A137" s="35" t="s">
        <v>364</v>
      </c>
      <c r="B137" s="35" t="s">
        <v>353</v>
      </c>
      <c r="C137" s="35" t="s">
        <v>40</v>
      </c>
      <c r="D137" s="7">
        <v>4</v>
      </c>
      <c r="E137" s="7"/>
      <c r="F137" s="7">
        <f t="shared" si="16"/>
        <v>0</v>
      </c>
      <c r="G137" s="7"/>
      <c r="H137" s="7">
        <f t="shared" si="17"/>
        <v>0</v>
      </c>
      <c r="I137" s="7"/>
      <c r="J137" s="7">
        <f t="shared" si="18"/>
        <v>0</v>
      </c>
      <c r="K137" s="7"/>
      <c r="L137" s="7">
        <f t="shared" si="19"/>
        <v>0</v>
      </c>
      <c r="M137" s="35" t="s">
        <v>12</v>
      </c>
    </row>
    <row r="138" spans="1:13" ht="30" customHeight="1">
      <c r="A138" s="35" t="s">
        <v>366</v>
      </c>
      <c r="B138" s="35" t="s">
        <v>343</v>
      </c>
      <c r="C138" s="35" t="s">
        <v>40</v>
      </c>
      <c r="D138" s="7">
        <v>4</v>
      </c>
      <c r="E138" s="7"/>
      <c r="F138" s="7">
        <f t="shared" si="16"/>
        <v>0</v>
      </c>
      <c r="G138" s="7"/>
      <c r="H138" s="7">
        <f t="shared" si="17"/>
        <v>0</v>
      </c>
      <c r="I138" s="7"/>
      <c r="J138" s="7">
        <f t="shared" si="18"/>
        <v>0</v>
      </c>
      <c r="K138" s="7"/>
      <c r="L138" s="7">
        <f t="shared" si="19"/>
        <v>0</v>
      </c>
      <c r="M138" s="35" t="s">
        <v>12</v>
      </c>
    </row>
    <row r="139" spans="1:13" ht="30" customHeight="1">
      <c r="A139" s="35" t="s">
        <v>367</v>
      </c>
      <c r="B139" s="35" t="s">
        <v>341</v>
      </c>
      <c r="C139" s="35" t="s">
        <v>66</v>
      </c>
      <c r="D139" s="7">
        <v>43</v>
      </c>
      <c r="E139" s="7"/>
      <c r="F139" s="7">
        <f t="shared" si="16"/>
        <v>0</v>
      </c>
      <c r="G139" s="7"/>
      <c r="H139" s="7">
        <f t="shared" si="17"/>
        <v>0</v>
      </c>
      <c r="I139" s="7"/>
      <c r="J139" s="7">
        <f t="shared" si="18"/>
        <v>0</v>
      </c>
      <c r="K139" s="7"/>
      <c r="L139" s="7">
        <f t="shared" si="19"/>
        <v>0</v>
      </c>
      <c r="M139" s="35" t="s">
        <v>12</v>
      </c>
    </row>
    <row r="140" spans="1:13" ht="30" customHeight="1">
      <c r="A140" s="35" t="s">
        <v>367</v>
      </c>
      <c r="B140" s="35" t="s">
        <v>368</v>
      </c>
      <c r="C140" s="35" t="s">
        <v>66</v>
      </c>
      <c r="D140" s="7">
        <v>11</v>
      </c>
      <c r="E140" s="7"/>
      <c r="F140" s="7">
        <f t="shared" si="16"/>
        <v>0</v>
      </c>
      <c r="G140" s="7"/>
      <c r="H140" s="7">
        <f t="shared" si="17"/>
        <v>0</v>
      </c>
      <c r="I140" s="7"/>
      <c r="J140" s="7">
        <f t="shared" si="18"/>
        <v>0</v>
      </c>
      <c r="K140" s="7"/>
      <c r="L140" s="7">
        <f t="shared" si="19"/>
        <v>0</v>
      </c>
      <c r="M140" s="35" t="s">
        <v>12</v>
      </c>
    </row>
    <row r="141" spans="1:13" ht="30" customHeight="1">
      <c r="A141" s="35" t="s">
        <v>367</v>
      </c>
      <c r="B141" s="35" t="s">
        <v>344</v>
      </c>
      <c r="C141" s="35" t="s">
        <v>66</v>
      </c>
      <c r="D141" s="7">
        <v>25</v>
      </c>
      <c r="E141" s="7"/>
      <c r="F141" s="7">
        <f t="shared" si="16"/>
        <v>0</v>
      </c>
      <c r="G141" s="7"/>
      <c r="H141" s="7">
        <f t="shared" si="17"/>
        <v>0</v>
      </c>
      <c r="I141" s="7"/>
      <c r="J141" s="7">
        <f t="shared" si="18"/>
        <v>0</v>
      </c>
      <c r="K141" s="7"/>
      <c r="L141" s="7">
        <f t="shared" si="19"/>
        <v>0</v>
      </c>
      <c r="M141" s="35" t="s">
        <v>12</v>
      </c>
    </row>
    <row r="142" spans="1:13" ht="30" customHeight="1">
      <c r="A142" s="35" t="s">
        <v>367</v>
      </c>
      <c r="B142" s="35" t="s">
        <v>345</v>
      </c>
      <c r="C142" s="35" t="s">
        <v>66</v>
      </c>
      <c r="D142" s="7">
        <v>19</v>
      </c>
      <c r="E142" s="7"/>
      <c r="F142" s="7">
        <f t="shared" si="16"/>
        <v>0</v>
      </c>
      <c r="G142" s="7"/>
      <c r="H142" s="7">
        <f t="shared" si="17"/>
        <v>0</v>
      </c>
      <c r="I142" s="7"/>
      <c r="J142" s="7">
        <f t="shared" si="18"/>
        <v>0</v>
      </c>
      <c r="K142" s="7"/>
      <c r="L142" s="7">
        <f t="shared" si="19"/>
        <v>0</v>
      </c>
      <c r="M142" s="35" t="s">
        <v>12</v>
      </c>
    </row>
    <row r="143" spans="1:13" ht="30" customHeight="1">
      <c r="A143" s="35" t="s">
        <v>295</v>
      </c>
      <c r="B143" s="35" t="s">
        <v>308</v>
      </c>
      <c r="C143" s="35" t="s">
        <v>159</v>
      </c>
      <c r="D143" s="7">
        <v>8</v>
      </c>
      <c r="E143" s="7"/>
      <c r="F143" s="7">
        <f t="shared" si="16"/>
        <v>0</v>
      </c>
      <c r="G143" s="7"/>
      <c r="H143" s="7">
        <f t="shared" si="17"/>
        <v>0</v>
      </c>
      <c r="I143" s="7"/>
      <c r="J143" s="7">
        <f t="shared" si="18"/>
        <v>0</v>
      </c>
      <c r="K143" s="7"/>
      <c r="L143" s="7">
        <f t="shared" si="19"/>
        <v>0</v>
      </c>
      <c r="M143" s="35" t="s">
        <v>12</v>
      </c>
    </row>
    <row r="144" spans="1:13" ht="30" customHeight="1">
      <c r="A144" s="35" t="s">
        <v>295</v>
      </c>
      <c r="B144" s="35" t="s">
        <v>158</v>
      </c>
      <c r="C144" s="35" t="s">
        <v>159</v>
      </c>
      <c r="D144" s="7">
        <v>5</v>
      </c>
      <c r="E144" s="7"/>
      <c r="F144" s="7">
        <f t="shared" si="16"/>
        <v>0</v>
      </c>
      <c r="G144" s="7"/>
      <c r="H144" s="7">
        <f t="shared" si="17"/>
        <v>0</v>
      </c>
      <c r="I144" s="7"/>
      <c r="J144" s="7">
        <f t="shared" si="18"/>
        <v>0</v>
      </c>
      <c r="K144" s="7"/>
      <c r="L144" s="7">
        <f t="shared" si="19"/>
        <v>0</v>
      </c>
      <c r="M144" s="35" t="s">
        <v>12</v>
      </c>
    </row>
    <row r="145" spans="1:13" ht="30" customHeight="1">
      <c r="A145" s="35" t="s">
        <v>160</v>
      </c>
      <c r="B145" s="35" t="s">
        <v>296</v>
      </c>
      <c r="C145" s="35" t="s">
        <v>148</v>
      </c>
      <c r="D145" s="7">
        <v>1</v>
      </c>
      <c r="E145" s="7"/>
      <c r="F145" s="7">
        <f t="shared" ref="F145" si="20">TRUNC(E145*D145, 0)</f>
        <v>0</v>
      </c>
      <c r="G145" s="7"/>
      <c r="H145" s="7">
        <f t="shared" si="17"/>
        <v>0</v>
      </c>
      <c r="I145" s="7"/>
      <c r="J145" s="7">
        <f t="shared" si="18"/>
        <v>0</v>
      </c>
      <c r="K145" s="7"/>
      <c r="L145" s="7">
        <f t="shared" si="19"/>
        <v>0</v>
      </c>
      <c r="M145" s="35" t="s">
        <v>12</v>
      </c>
    </row>
    <row r="146" spans="1:13" ht="30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ht="30" customHeight="1">
      <c r="A147" s="7" t="s">
        <v>22</v>
      </c>
      <c r="B147" s="7"/>
      <c r="C147" s="7"/>
      <c r="D147" s="7"/>
      <c r="E147" s="7"/>
      <c r="F147" s="7">
        <f>SUM(F101:F146)</f>
        <v>0</v>
      </c>
      <c r="G147" s="7"/>
      <c r="H147" s="7">
        <f>SUM(H101:H146)</f>
        <v>0</v>
      </c>
      <c r="I147" s="7"/>
      <c r="J147" s="7">
        <f>SUM(J101:J146)</f>
        <v>0</v>
      </c>
      <c r="K147" s="7"/>
      <c r="L147" s="7">
        <f>SUM(L101:L146)</f>
        <v>0</v>
      </c>
      <c r="M147" s="7"/>
    </row>
    <row r="148" spans="1:13" ht="30" customHeight="1">
      <c r="A148" s="35" t="s">
        <v>511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ht="30" customHeight="1">
      <c r="A149" s="36" t="s">
        <v>512</v>
      </c>
      <c r="B149" s="36" t="s">
        <v>513</v>
      </c>
      <c r="C149" s="36" t="s">
        <v>514</v>
      </c>
      <c r="D149" s="37">
        <v>0</v>
      </c>
      <c r="E149" s="37"/>
      <c r="F149" s="37">
        <f t="shared" ref="F149" si="21">TRUNC(E149*D149, 0)</f>
        <v>0</v>
      </c>
      <c r="G149" s="37"/>
      <c r="H149" s="37">
        <f t="shared" ref="H149:H164" si="22">TRUNC(G149*D149, 0)</f>
        <v>0</v>
      </c>
      <c r="I149" s="37"/>
      <c r="J149" s="37">
        <f t="shared" ref="J149:J164" si="23">TRUNC(I149*D149, 0)</f>
        <v>0</v>
      </c>
      <c r="K149" s="37"/>
      <c r="L149" s="37">
        <f t="shared" ref="L149:L164" si="24">TRUNC(F149+H149+J149, 0)</f>
        <v>0</v>
      </c>
      <c r="M149" s="36" t="s">
        <v>12</v>
      </c>
    </row>
    <row r="150" spans="1:13" ht="30" customHeight="1">
      <c r="A150" s="35"/>
      <c r="B150" s="35"/>
      <c r="C150" s="35"/>
      <c r="D150" s="7"/>
      <c r="E150" s="7"/>
      <c r="F150" s="7"/>
      <c r="G150" s="7"/>
      <c r="H150" s="7"/>
      <c r="I150" s="7"/>
      <c r="J150" s="7"/>
      <c r="K150" s="7"/>
      <c r="L150" s="7"/>
      <c r="M150" s="35"/>
    </row>
    <row r="151" spans="1:13" ht="30" customHeight="1">
      <c r="A151" s="35"/>
      <c r="B151" s="35"/>
      <c r="C151" s="35"/>
      <c r="D151" s="7"/>
      <c r="E151" s="7"/>
      <c r="F151" s="7"/>
      <c r="G151" s="7"/>
      <c r="H151" s="7"/>
      <c r="I151" s="7"/>
      <c r="J151" s="7"/>
      <c r="K151" s="7"/>
      <c r="L151" s="7"/>
      <c r="M151" s="35"/>
    </row>
    <row r="152" spans="1:13" ht="30" customHeight="1">
      <c r="A152" s="35"/>
      <c r="B152" s="35"/>
      <c r="C152" s="35"/>
      <c r="D152" s="7"/>
      <c r="E152" s="7"/>
      <c r="F152" s="7"/>
      <c r="G152" s="7"/>
      <c r="H152" s="7"/>
      <c r="I152" s="7"/>
      <c r="J152" s="7"/>
      <c r="K152" s="7"/>
      <c r="L152" s="7"/>
      <c r="M152" s="35"/>
    </row>
    <row r="153" spans="1:13" ht="30" customHeight="1">
      <c r="A153" s="35"/>
      <c r="B153" s="35"/>
      <c r="C153" s="35"/>
      <c r="D153" s="7"/>
      <c r="E153" s="7"/>
      <c r="F153" s="7"/>
      <c r="G153" s="7"/>
      <c r="H153" s="7"/>
      <c r="I153" s="7"/>
      <c r="J153" s="7"/>
      <c r="K153" s="7"/>
      <c r="L153" s="7"/>
      <c r="M153" s="35"/>
    </row>
    <row r="154" spans="1:13" ht="30" customHeight="1">
      <c r="A154" s="35"/>
      <c r="B154" s="35"/>
      <c r="C154" s="35"/>
      <c r="D154" s="7"/>
      <c r="E154" s="7"/>
      <c r="F154" s="7"/>
      <c r="G154" s="7"/>
      <c r="H154" s="7"/>
      <c r="I154" s="7"/>
      <c r="J154" s="7"/>
      <c r="K154" s="7"/>
      <c r="L154" s="7"/>
      <c r="M154" s="35"/>
    </row>
    <row r="155" spans="1:13" ht="30" customHeight="1">
      <c r="A155" s="35"/>
      <c r="B155" s="35"/>
      <c r="C155" s="35"/>
      <c r="D155" s="7"/>
      <c r="E155" s="7"/>
      <c r="F155" s="7"/>
      <c r="G155" s="7"/>
      <c r="H155" s="7"/>
      <c r="I155" s="7"/>
      <c r="J155" s="7"/>
      <c r="K155" s="7"/>
      <c r="L155" s="7"/>
      <c r="M155" s="35"/>
    </row>
    <row r="156" spans="1:13" ht="30" customHeight="1">
      <c r="A156" s="35"/>
      <c r="B156" s="35"/>
      <c r="C156" s="35"/>
      <c r="D156" s="7"/>
      <c r="E156" s="7"/>
      <c r="F156" s="7"/>
      <c r="G156" s="7"/>
      <c r="H156" s="7"/>
      <c r="I156" s="7"/>
      <c r="J156" s="7"/>
      <c r="K156" s="7"/>
      <c r="L156" s="7"/>
      <c r="M156" s="35"/>
    </row>
    <row r="157" spans="1:13" ht="30" customHeight="1">
      <c r="A157" s="35"/>
      <c r="B157" s="35"/>
      <c r="C157" s="35"/>
      <c r="D157" s="7"/>
      <c r="E157" s="7"/>
      <c r="F157" s="7"/>
      <c r="G157" s="7"/>
      <c r="H157" s="7"/>
      <c r="I157" s="7"/>
      <c r="J157" s="7"/>
      <c r="K157" s="7"/>
      <c r="L157" s="7"/>
      <c r="M157" s="35"/>
    </row>
    <row r="158" spans="1:13" ht="30" customHeight="1">
      <c r="A158" s="35"/>
      <c r="B158" s="35"/>
      <c r="C158" s="35"/>
      <c r="D158" s="7"/>
      <c r="E158" s="7"/>
      <c r="F158" s="7"/>
      <c r="G158" s="7"/>
      <c r="H158" s="7"/>
      <c r="I158" s="7"/>
      <c r="J158" s="7"/>
      <c r="K158" s="7"/>
      <c r="L158" s="7"/>
      <c r="M158" s="35"/>
    </row>
    <row r="159" spans="1:13" ht="30" customHeight="1">
      <c r="A159" s="35"/>
      <c r="B159" s="35"/>
      <c r="C159" s="35"/>
      <c r="D159" s="7"/>
      <c r="E159" s="7"/>
      <c r="F159" s="7"/>
      <c r="G159" s="7"/>
      <c r="H159" s="7"/>
      <c r="I159" s="7"/>
      <c r="J159" s="7"/>
      <c r="K159" s="7"/>
      <c r="L159" s="7"/>
      <c r="M159" s="35"/>
    </row>
    <row r="160" spans="1:13" ht="30" customHeight="1">
      <c r="A160" s="35"/>
      <c r="B160" s="35"/>
      <c r="C160" s="35"/>
      <c r="D160" s="7"/>
      <c r="E160" s="7"/>
      <c r="F160" s="7"/>
      <c r="G160" s="7"/>
      <c r="H160" s="7"/>
      <c r="I160" s="7"/>
      <c r="J160" s="7"/>
      <c r="K160" s="7"/>
      <c r="L160" s="7"/>
      <c r="M160" s="35"/>
    </row>
    <row r="161" spans="1:13" ht="30" customHeight="1">
      <c r="A161" s="35"/>
      <c r="B161" s="35"/>
      <c r="C161" s="35"/>
      <c r="D161" s="7"/>
      <c r="E161" s="7"/>
      <c r="F161" s="7"/>
      <c r="G161" s="7"/>
      <c r="H161" s="7"/>
      <c r="I161" s="7"/>
      <c r="J161" s="7"/>
      <c r="K161" s="7"/>
      <c r="L161" s="7"/>
      <c r="M161" s="35"/>
    </row>
    <row r="162" spans="1:13" ht="30" customHeight="1">
      <c r="A162" s="35" t="s">
        <v>295</v>
      </c>
      <c r="B162" s="35" t="s">
        <v>308</v>
      </c>
      <c r="C162" s="35" t="s">
        <v>159</v>
      </c>
      <c r="D162" s="7">
        <v>1</v>
      </c>
      <c r="E162" s="7"/>
      <c r="F162" s="7">
        <f t="shared" ref="F162:F163" si="25">TRUNC(E162*D162, 0)</f>
        <v>0</v>
      </c>
      <c r="G162" s="7"/>
      <c r="H162" s="7">
        <f t="shared" si="22"/>
        <v>0</v>
      </c>
      <c r="I162" s="7"/>
      <c r="J162" s="7">
        <f t="shared" si="23"/>
        <v>0</v>
      </c>
      <c r="K162" s="7"/>
      <c r="L162" s="7">
        <f t="shared" si="24"/>
        <v>0</v>
      </c>
      <c r="M162" s="35" t="s">
        <v>12</v>
      </c>
    </row>
    <row r="163" spans="1:13" ht="30" customHeight="1">
      <c r="A163" s="35" t="s">
        <v>295</v>
      </c>
      <c r="B163" s="35" t="s">
        <v>158</v>
      </c>
      <c r="C163" s="35" t="s">
        <v>159</v>
      </c>
      <c r="D163" s="7">
        <v>1</v>
      </c>
      <c r="E163" s="7"/>
      <c r="F163" s="7">
        <f t="shared" si="25"/>
        <v>0</v>
      </c>
      <c r="G163" s="7"/>
      <c r="H163" s="7">
        <f t="shared" si="22"/>
        <v>0</v>
      </c>
      <c r="I163" s="7"/>
      <c r="J163" s="7">
        <f t="shared" si="23"/>
        <v>0</v>
      </c>
      <c r="K163" s="7"/>
      <c r="L163" s="7">
        <f t="shared" si="24"/>
        <v>0</v>
      </c>
      <c r="M163" s="35" t="s">
        <v>12</v>
      </c>
    </row>
    <row r="164" spans="1:13" ht="30" customHeight="1">
      <c r="A164" s="35" t="s">
        <v>160</v>
      </c>
      <c r="B164" s="35" t="s">
        <v>296</v>
      </c>
      <c r="C164" s="35" t="s">
        <v>148</v>
      </c>
      <c r="D164" s="7">
        <v>1</v>
      </c>
      <c r="E164" s="7"/>
      <c r="F164" s="7">
        <f t="shared" ref="F164" si="26">TRUNC(E164*D164, 0)</f>
        <v>0</v>
      </c>
      <c r="G164" s="7"/>
      <c r="H164" s="7">
        <f t="shared" si="22"/>
        <v>0</v>
      </c>
      <c r="I164" s="7"/>
      <c r="J164" s="7">
        <f t="shared" si="23"/>
        <v>0</v>
      </c>
      <c r="K164" s="7"/>
      <c r="L164" s="7">
        <f t="shared" si="24"/>
        <v>0</v>
      </c>
      <c r="M164" s="35" t="s">
        <v>12</v>
      </c>
    </row>
    <row r="165" spans="1:13" ht="30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ht="30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ht="30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ht="30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ht="30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ht="30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ht="30" customHeight="1">
      <c r="A171" s="7" t="s">
        <v>22</v>
      </c>
      <c r="B171" s="7"/>
      <c r="C171" s="7"/>
      <c r="D171" s="7"/>
      <c r="E171" s="7"/>
      <c r="F171" s="7">
        <f>SUM(F149:F170)</f>
        <v>0</v>
      </c>
      <c r="G171" s="7"/>
      <c r="H171" s="7">
        <f>SUM(H149:H170)</f>
        <v>0</v>
      </c>
      <c r="I171" s="7"/>
      <c r="J171" s="7">
        <f>SUM(J149:J170)</f>
        <v>0</v>
      </c>
      <c r="K171" s="7"/>
      <c r="L171" s="7">
        <f>SUM(L149:L170)</f>
        <v>0</v>
      </c>
      <c r="M171" s="7"/>
    </row>
    <row r="172" spans="1:13" ht="30" customHeight="1">
      <c r="A172" s="35" t="s">
        <v>369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ht="30" customHeight="1">
      <c r="A173" s="35" t="s">
        <v>370</v>
      </c>
      <c r="B173" s="35" t="s">
        <v>12</v>
      </c>
      <c r="C173" s="35" t="s">
        <v>12</v>
      </c>
      <c r="D173" s="7"/>
      <c r="E173" s="7"/>
      <c r="F173" s="7">
        <f t="shared" ref="F173:F233" si="27">TRUNC(E173*D173, 0)</f>
        <v>0</v>
      </c>
      <c r="G173" s="7"/>
      <c r="H173" s="7">
        <f t="shared" ref="H173:H233" si="28">TRUNC(G173*D173, 0)</f>
        <v>0</v>
      </c>
      <c r="I173" s="7"/>
      <c r="J173" s="7">
        <f t="shared" ref="J173:J233" si="29">TRUNC(I173*D173, 0)</f>
        <v>0</v>
      </c>
      <c r="K173" s="7"/>
      <c r="L173" s="7">
        <f t="shared" ref="L173:L201" si="30">TRUNC(F173+H173+J173, 0)</f>
        <v>0</v>
      </c>
      <c r="M173" s="35" t="s">
        <v>12</v>
      </c>
    </row>
    <row r="174" spans="1:13" s="44" customFormat="1" ht="30" customHeight="1">
      <c r="A174" s="36" t="s">
        <v>548</v>
      </c>
      <c r="B174" s="36" t="s">
        <v>371</v>
      </c>
      <c r="C174" s="36" t="s">
        <v>40</v>
      </c>
      <c r="D174" s="37">
        <v>3</v>
      </c>
      <c r="E174" s="37"/>
      <c r="F174" s="37">
        <f t="shared" ref="F174" si="31">TRUNC(E174*D174, 0)</f>
        <v>0</v>
      </c>
      <c r="G174" s="37"/>
      <c r="H174" s="37">
        <f t="shared" ref="H174" si="32">TRUNC(G174*D174, 0)</f>
        <v>0</v>
      </c>
      <c r="I174" s="37"/>
      <c r="J174" s="37">
        <f t="shared" ref="J174" si="33">TRUNC(I174*D174, 0)</f>
        <v>0</v>
      </c>
      <c r="K174" s="37"/>
      <c r="L174" s="37">
        <f t="shared" ref="L174" si="34">TRUNC(F174+H174+J174, 0)</f>
        <v>0</v>
      </c>
      <c r="M174" s="36" t="s">
        <v>12</v>
      </c>
    </row>
    <row r="175" spans="1:13" s="44" customFormat="1" ht="30" customHeight="1">
      <c r="A175" s="36" t="s">
        <v>549</v>
      </c>
      <c r="B175" s="36" t="s">
        <v>515</v>
      </c>
      <c r="C175" s="36" t="s">
        <v>40</v>
      </c>
      <c r="D175" s="37">
        <v>1</v>
      </c>
      <c r="E175" s="37"/>
      <c r="F175" s="37">
        <f t="shared" si="27"/>
        <v>0</v>
      </c>
      <c r="G175" s="37"/>
      <c r="H175" s="37">
        <f t="shared" si="28"/>
        <v>0</v>
      </c>
      <c r="I175" s="37"/>
      <c r="J175" s="37">
        <f t="shared" si="29"/>
        <v>0</v>
      </c>
      <c r="K175" s="37"/>
      <c r="L175" s="37">
        <f t="shared" si="30"/>
        <v>0</v>
      </c>
      <c r="M175" s="36" t="s">
        <v>12</v>
      </c>
    </row>
    <row r="176" spans="1:13" ht="30" customHeight="1">
      <c r="A176" s="35" t="s">
        <v>550</v>
      </c>
      <c r="B176" s="35" t="s">
        <v>372</v>
      </c>
      <c r="C176" s="35" t="s">
        <v>40</v>
      </c>
      <c r="D176" s="7">
        <v>4</v>
      </c>
      <c r="E176" s="7"/>
      <c r="F176" s="7">
        <f t="shared" ref="F176" si="35">TRUNC(E176*D176, 0)</f>
        <v>0</v>
      </c>
      <c r="G176" s="7"/>
      <c r="H176" s="7">
        <f t="shared" ref="H176" si="36">TRUNC(G176*D176, 0)</f>
        <v>0</v>
      </c>
      <c r="I176" s="7"/>
      <c r="J176" s="7">
        <f t="shared" ref="J176" si="37">TRUNC(I176*D176, 0)</f>
        <v>0</v>
      </c>
      <c r="K176" s="7"/>
      <c r="L176" s="7">
        <f t="shared" ref="L176" si="38">TRUNC(F176+H176+J176, 0)</f>
        <v>0</v>
      </c>
      <c r="M176" s="35" t="s">
        <v>12</v>
      </c>
    </row>
    <row r="177" spans="1:13" s="44" customFormat="1" ht="30" customHeight="1">
      <c r="A177" s="36" t="s">
        <v>552</v>
      </c>
      <c r="B177" s="36" t="s">
        <v>373</v>
      </c>
      <c r="C177" s="36" t="s">
        <v>40</v>
      </c>
      <c r="D177" s="37">
        <v>6</v>
      </c>
      <c r="E177" s="37"/>
      <c r="F177" s="37">
        <f t="shared" ref="F177" si="39">TRUNC(E177*D177, 0)</f>
        <v>0</v>
      </c>
      <c r="G177" s="37"/>
      <c r="H177" s="37">
        <f t="shared" ref="H177" si="40">TRUNC(G177*D177, 0)</f>
        <v>0</v>
      </c>
      <c r="I177" s="37"/>
      <c r="J177" s="37">
        <f t="shared" ref="J177" si="41">TRUNC(I177*D177, 0)</f>
        <v>0</v>
      </c>
      <c r="K177" s="37"/>
      <c r="L177" s="37">
        <f t="shared" ref="L177" si="42">TRUNC(F177+H177+J177, 0)</f>
        <v>0</v>
      </c>
      <c r="M177" s="36" t="s">
        <v>12</v>
      </c>
    </row>
    <row r="178" spans="1:13" s="44" customFormat="1" ht="30" customHeight="1">
      <c r="A178" s="36" t="s">
        <v>551</v>
      </c>
      <c r="B178" s="36" t="s">
        <v>374</v>
      </c>
      <c r="C178" s="36" t="s">
        <v>40</v>
      </c>
      <c r="D178" s="37">
        <v>10</v>
      </c>
      <c r="E178" s="37"/>
      <c r="F178" s="37">
        <f t="shared" ref="F178" si="43">TRUNC(E178*D178, 0)</f>
        <v>0</v>
      </c>
      <c r="G178" s="37"/>
      <c r="H178" s="37">
        <f t="shared" ref="H178" si="44">TRUNC(G178*D178, 0)</f>
        <v>0</v>
      </c>
      <c r="I178" s="37"/>
      <c r="J178" s="37">
        <f t="shared" ref="J178" si="45">TRUNC(I178*D178, 0)</f>
        <v>0</v>
      </c>
      <c r="K178" s="37"/>
      <c r="L178" s="37">
        <f t="shared" ref="L178" si="46">TRUNC(F178+H178+J178, 0)</f>
        <v>0</v>
      </c>
      <c r="M178" s="36" t="s">
        <v>12</v>
      </c>
    </row>
    <row r="179" spans="1:13" ht="30" customHeight="1">
      <c r="A179" s="35" t="s">
        <v>375</v>
      </c>
      <c r="B179" s="35" t="s">
        <v>376</v>
      </c>
      <c r="C179" s="35" t="s">
        <v>40</v>
      </c>
      <c r="D179" s="7">
        <v>1</v>
      </c>
      <c r="E179" s="37"/>
      <c r="F179" s="7">
        <f t="shared" si="27"/>
        <v>0</v>
      </c>
      <c r="G179" s="7"/>
      <c r="H179" s="7">
        <f t="shared" si="28"/>
        <v>0</v>
      </c>
      <c r="I179" s="7"/>
      <c r="J179" s="7">
        <f t="shared" si="29"/>
        <v>0</v>
      </c>
      <c r="K179" s="7"/>
      <c r="L179" s="7">
        <f t="shared" si="30"/>
        <v>0</v>
      </c>
      <c r="M179" s="35" t="s">
        <v>12</v>
      </c>
    </row>
    <row r="180" spans="1:13" ht="30" customHeight="1">
      <c r="A180" s="35" t="s">
        <v>377</v>
      </c>
      <c r="B180" s="35" t="s">
        <v>378</v>
      </c>
      <c r="C180" s="35" t="s">
        <v>40</v>
      </c>
      <c r="D180" s="7">
        <v>8</v>
      </c>
      <c r="E180" s="37"/>
      <c r="F180" s="7">
        <f t="shared" si="27"/>
        <v>0</v>
      </c>
      <c r="G180" s="7"/>
      <c r="H180" s="7">
        <f t="shared" si="28"/>
        <v>0</v>
      </c>
      <c r="I180" s="7"/>
      <c r="J180" s="7">
        <f t="shared" si="29"/>
        <v>0</v>
      </c>
      <c r="K180" s="7"/>
      <c r="L180" s="7">
        <f t="shared" si="30"/>
        <v>0</v>
      </c>
      <c r="M180" s="35" t="s">
        <v>12</v>
      </c>
    </row>
    <row r="181" spans="1:13" ht="30" customHeight="1">
      <c r="A181" s="35" t="s">
        <v>377</v>
      </c>
      <c r="B181" s="35" t="s">
        <v>379</v>
      </c>
      <c r="C181" s="35" t="s">
        <v>40</v>
      </c>
      <c r="D181" s="7">
        <v>10</v>
      </c>
      <c r="E181" s="37"/>
      <c r="F181" s="7">
        <f t="shared" si="27"/>
        <v>0</v>
      </c>
      <c r="G181" s="7"/>
      <c r="H181" s="7">
        <f t="shared" si="28"/>
        <v>0</v>
      </c>
      <c r="I181" s="7"/>
      <c r="J181" s="7">
        <f t="shared" si="29"/>
        <v>0</v>
      </c>
      <c r="K181" s="7"/>
      <c r="L181" s="7">
        <f t="shared" si="30"/>
        <v>0</v>
      </c>
      <c r="M181" s="35" t="s">
        <v>12</v>
      </c>
    </row>
    <row r="182" spans="1:13" ht="30" customHeight="1">
      <c r="A182" s="35" t="s">
        <v>377</v>
      </c>
      <c r="B182" s="35" t="s">
        <v>380</v>
      </c>
      <c r="C182" s="35" t="s">
        <v>40</v>
      </c>
      <c r="D182" s="7">
        <v>7</v>
      </c>
      <c r="E182" s="37"/>
      <c r="F182" s="7">
        <f t="shared" si="27"/>
        <v>0</v>
      </c>
      <c r="G182" s="7"/>
      <c r="H182" s="7">
        <f t="shared" si="28"/>
        <v>0</v>
      </c>
      <c r="I182" s="7"/>
      <c r="J182" s="7">
        <f t="shared" si="29"/>
        <v>0</v>
      </c>
      <c r="K182" s="7"/>
      <c r="L182" s="7">
        <f t="shared" si="30"/>
        <v>0</v>
      </c>
      <c r="M182" s="35" t="s">
        <v>12</v>
      </c>
    </row>
    <row r="183" spans="1:13" ht="30" customHeight="1">
      <c r="A183" s="35" t="s">
        <v>381</v>
      </c>
      <c r="B183" s="35" t="s">
        <v>382</v>
      </c>
      <c r="C183" s="35" t="s">
        <v>40</v>
      </c>
      <c r="D183" s="7">
        <v>4</v>
      </c>
      <c r="E183" s="37"/>
      <c r="F183" s="7">
        <f t="shared" si="27"/>
        <v>0</v>
      </c>
      <c r="G183" s="7"/>
      <c r="H183" s="7">
        <f t="shared" si="28"/>
        <v>0</v>
      </c>
      <c r="I183" s="7"/>
      <c r="J183" s="7">
        <f t="shared" si="29"/>
        <v>0</v>
      </c>
      <c r="K183" s="7"/>
      <c r="L183" s="7">
        <f t="shared" si="30"/>
        <v>0</v>
      </c>
      <c r="M183" s="35" t="s">
        <v>12</v>
      </c>
    </row>
    <row r="184" spans="1:13" ht="30" customHeight="1">
      <c r="A184" s="35" t="s">
        <v>381</v>
      </c>
      <c r="B184" s="35" t="s">
        <v>383</v>
      </c>
      <c r="C184" s="35" t="s">
        <v>40</v>
      </c>
      <c r="D184" s="7">
        <v>4</v>
      </c>
      <c r="E184" s="37"/>
      <c r="F184" s="7">
        <f t="shared" si="27"/>
        <v>0</v>
      </c>
      <c r="G184" s="7"/>
      <c r="H184" s="7">
        <f t="shared" si="28"/>
        <v>0</v>
      </c>
      <c r="I184" s="7"/>
      <c r="J184" s="7">
        <f t="shared" si="29"/>
        <v>0</v>
      </c>
      <c r="K184" s="7"/>
      <c r="L184" s="7">
        <f t="shared" si="30"/>
        <v>0</v>
      </c>
      <c r="M184" s="35" t="s">
        <v>12</v>
      </c>
    </row>
    <row r="185" spans="1:13" ht="30" customHeight="1">
      <c r="A185" s="35" t="s">
        <v>384</v>
      </c>
      <c r="B185" s="35" t="s">
        <v>12</v>
      </c>
      <c r="C185" s="35" t="s">
        <v>12</v>
      </c>
      <c r="D185" s="7"/>
      <c r="E185" s="7"/>
      <c r="F185" s="7">
        <f t="shared" si="27"/>
        <v>0</v>
      </c>
      <c r="G185" s="7"/>
      <c r="H185" s="7">
        <f t="shared" si="28"/>
        <v>0</v>
      </c>
      <c r="I185" s="7"/>
      <c r="J185" s="7">
        <f t="shared" si="29"/>
        <v>0</v>
      </c>
      <c r="K185" s="7"/>
      <c r="L185" s="7">
        <f t="shared" si="30"/>
        <v>0</v>
      </c>
      <c r="M185" s="35" t="s">
        <v>12</v>
      </c>
    </row>
    <row r="186" spans="1:13" ht="30" customHeight="1">
      <c r="A186" s="35" t="s">
        <v>385</v>
      </c>
      <c r="B186" s="35" t="s">
        <v>386</v>
      </c>
      <c r="C186" s="35" t="s">
        <v>146</v>
      </c>
      <c r="D186" s="7">
        <v>1</v>
      </c>
      <c r="E186" s="7"/>
      <c r="F186" s="7">
        <f t="shared" si="27"/>
        <v>0</v>
      </c>
      <c r="G186" s="7"/>
      <c r="H186" s="7">
        <f t="shared" si="28"/>
        <v>0</v>
      </c>
      <c r="I186" s="7"/>
      <c r="J186" s="7">
        <f t="shared" si="29"/>
        <v>0</v>
      </c>
      <c r="K186" s="7"/>
      <c r="L186" s="7">
        <f t="shared" si="30"/>
        <v>0</v>
      </c>
      <c r="M186" s="35" t="s">
        <v>12</v>
      </c>
    </row>
    <row r="187" spans="1:13" ht="30" customHeight="1">
      <c r="A187" s="35" t="s">
        <v>387</v>
      </c>
      <c r="B187" s="35" t="s">
        <v>388</v>
      </c>
      <c r="C187" s="35" t="s">
        <v>114</v>
      </c>
      <c r="D187" s="7">
        <v>40</v>
      </c>
      <c r="E187" s="7"/>
      <c r="F187" s="7">
        <f t="shared" si="27"/>
        <v>0</v>
      </c>
      <c r="G187" s="7"/>
      <c r="H187" s="7">
        <f t="shared" si="28"/>
        <v>0</v>
      </c>
      <c r="I187" s="7"/>
      <c r="J187" s="7">
        <f t="shared" si="29"/>
        <v>0</v>
      </c>
      <c r="K187" s="7"/>
      <c r="L187" s="7">
        <f t="shared" si="30"/>
        <v>0</v>
      </c>
      <c r="M187" s="35" t="s">
        <v>12</v>
      </c>
    </row>
    <row r="188" spans="1:13" ht="30" customHeight="1">
      <c r="A188" s="35" t="s">
        <v>389</v>
      </c>
      <c r="B188" s="35" t="s">
        <v>390</v>
      </c>
      <c r="C188" s="35" t="s">
        <v>24</v>
      </c>
      <c r="D188" s="7">
        <v>70</v>
      </c>
      <c r="E188" s="7"/>
      <c r="F188" s="7">
        <f t="shared" si="27"/>
        <v>0</v>
      </c>
      <c r="G188" s="7"/>
      <c r="H188" s="7">
        <f t="shared" si="28"/>
        <v>0</v>
      </c>
      <c r="I188" s="7"/>
      <c r="J188" s="7">
        <f t="shared" si="29"/>
        <v>0</v>
      </c>
      <c r="K188" s="7"/>
      <c r="L188" s="7">
        <f t="shared" si="30"/>
        <v>0</v>
      </c>
      <c r="M188" s="35" t="s">
        <v>12</v>
      </c>
    </row>
    <row r="189" spans="1:13" ht="30" customHeight="1">
      <c r="A189" s="35" t="s">
        <v>389</v>
      </c>
      <c r="B189" s="35" t="s">
        <v>391</v>
      </c>
      <c r="C189" s="35" t="s">
        <v>24</v>
      </c>
      <c r="D189" s="7">
        <v>20</v>
      </c>
      <c r="E189" s="7"/>
      <c r="F189" s="7">
        <f t="shared" si="27"/>
        <v>0</v>
      </c>
      <c r="G189" s="7"/>
      <c r="H189" s="7">
        <f t="shared" si="28"/>
        <v>0</v>
      </c>
      <c r="I189" s="7"/>
      <c r="J189" s="7">
        <f t="shared" si="29"/>
        <v>0</v>
      </c>
      <c r="K189" s="7"/>
      <c r="L189" s="7">
        <f t="shared" si="30"/>
        <v>0</v>
      </c>
      <c r="M189" s="35" t="s">
        <v>12</v>
      </c>
    </row>
    <row r="190" spans="1:13" ht="30" customHeight="1">
      <c r="A190" s="35" t="s">
        <v>389</v>
      </c>
      <c r="B190" s="35" t="s">
        <v>392</v>
      </c>
      <c r="C190" s="35" t="s">
        <v>24</v>
      </c>
      <c r="D190" s="7">
        <v>80</v>
      </c>
      <c r="E190" s="7"/>
      <c r="F190" s="7">
        <f t="shared" si="27"/>
        <v>0</v>
      </c>
      <c r="G190" s="7"/>
      <c r="H190" s="7">
        <f t="shared" si="28"/>
        <v>0</v>
      </c>
      <c r="I190" s="7"/>
      <c r="J190" s="7">
        <f t="shared" si="29"/>
        <v>0</v>
      </c>
      <c r="K190" s="7"/>
      <c r="L190" s="7">
        <f t="shared" si="30"/>
        <v>0</v>
      </c>
      <c r="M190" s="35" t="s">
        <v>12</v>
      </c>
    </row>
    <row r="191" spans="1:13" ht="30" customHeight="1">
      <c r="A191" s="35" t="s">
        <v>389</v>
      </c>
      <c r="B191" s="35" t="s">
        <v>393</v>
      </c>
      <c r="C191" s="35" t="s">
        <v>24</v>
      </c>
      <c r="D191" s="7">
        <v>20</v>
      </c>
      <c r="E191" s="7"/>
      <c r="F191" s="7">
        <f t="shared" si="27"/>
        <v>0</v>
      </c>
      <c r="G191" s="7"/>
      <c r="H191" s="7">
        <f t="shared" si="28"/>
        <v>0</v>
      </c>
      <c r="I191" s="7"/>
      <c r="J191" s="7">
        <f t="shared" si="29"/>
        <v>0</v>
      </c>
      <c r="K191" s="7"/>
      <c r="L191" s="7">
        <f t="shared" si="30"/>
        <v>0</v>
      </c>
      <c r="M191" s="35" t="s">
        <v>12</v>
      </c>
    </row>
    <row r="192" spans="1:13" ht="30" customHeight="1">
      <c r="A192" s="35" t="s">
        <v>389</v>
      </c>
      <c r="B192" s="35" t="s">
        <v>394</v>
      </c>
      <c r="C192" s="35" t="s">
        <v>24</v>
      </c>
      <c r="D192" s="7">
        <v>20</v>
      </c>
      <c r="E192" s="7"/>
      <c r="F192" s="7">
        <f t="shared" si="27"/>
        <v>0</v>
      </c>
      <c r="G192" s="7"/>
      <c r="H192" s="7">
        <f t="shared" si="28"/>
        <v>0</v>
      </c>
      <c r="I192" s="7"/>
      <c r="J192" s="7">
        <f t="shared" si="29"/>
        <v>0</v>
      </c>
      <c r="K192" s="7"/>
      <c r="L192" s="7">
        <f t="shared" si="30"/>
        <v>0</v>
      </c>
      <c r="M192" s="35" t="s">
        <v>12</v>
      </c>
    </row>
    <row r="193" spans="1:13" ht="30" customHeight="1">
      <c r="A193" s="35" t="s">
        <v>395</v>
      </c>
      <c r="B193" s="35" t="s">
        <v>393</v>
      </c>
      <c r="C193" s="35" t="s">
        <v>24</v>
      </c>
      <c r="D193" s="7">
        <v>100</v>
      </c>
      <c r="E193" s="7"/>
      <c r="F193" s="7">
        <f t="shared" si="27"/>
        <v>0</v>
      </c>
      <c r="G193" s="7"/>
      <c r="H193" s="7">
        <f t="shared" si="28"/>
        <v>0</v>
      </c>
      <c r="I193" s="7"/>
      <c r="J193" s="7">
        <f t="shared" si="29"/>
        <v>0</v>
      </c>
      <c r="K193" s="7"/>
      <c r="L193" s="7">
        <f t="shared" si="30"/>
        <v>0</v>
      </c>
      <c r="M193" s="35" t="s">
        <v>12</v>
      </c>
    </row>
    <row r="194" spans="1:13" ht="30" customHeight="1">
      <c r="A194" s="35" t="s">
        <v>395</v>
      </c>
      <c r="B194" s="35" t="s">
        <v>396</v>
      </c>
      <c r="C194" s="35" t="s">
        <v>24</v>
      </c>
      <c r="D194" s="7">
        <v>100</v>
      </c>
      <c r="E194" s="7"/>
      <c r="F194" s="7">
        <f t="shared" si="27"/>
        <v>0</v>
      </c>
      <c r="G194" s="7"/>
      <c r="H194" s="7">
        <f t="shared" si="28"/>
        <v>0</v>
      </c>
      <c r="I194" s="7"/>
      <c r="J194" s="7">
        <f t="shared" si="29"/>
        <v>0</v>
      </c>
      <c r="K194" s="7"/>
      <c r="L194" s="7">
        <f t="shared" si="30"/>
        <v>0</v>
      </c>
      <c r="M194" s="35" t="s">
        <v>12</v>
      </c>
    </row>
    <row r="195" spans="1:13" ht="30" customHeight="1">
      <c r="A195" s="35" t="s">
        <v>397</v>
      </c>
      <c r="B195" s="35" t="s">
        <v>398</v>
      </c>
      <c r="C195" s="35" t="s">
        <v>24</v>
      </c>
      <c r="D195" s="7">
        <v>80</v>
      </c>
      <c r="E195" s="7"/>
      <c r="F195" s="7">
        <f t="shared" si="27"/>
        <v>0</v>
      </c>
      <c r="G195" s="7"/>
      <c r="H195" s="7">
        <f t="shared" si="28"/>
        <v>0</v>
      </c>
      <c r="I195" s="7"/>
      <c r="J195" s="7">
        <f t="shared" si="29"/>
        <v>0</v>
      </c>
      <c r="K195" s="7"/>
      <c r="L195" s="7">
        <f t="shared" si="30"/>
        <v>0</v>
      </c>
      <c r="M195" s="35" t="s">
        <v>12</v>
      </c>
    </row>
    <row r="196" spans="1:13" ht="30" customHeight="1">
      <c r="A196" s="35" t="s">
        <v>397</v>
      </c>
      <c r="B196" s="35" t="s">
        <v>399</v>
      </c>
      <c r="C196" s="35" t="s">
        <v>24</v>
      </c>
      <c r="D196" s="7">
        <v>20</v>
      </c>
      <c r="E196" s="7"/>
      <c r="F196" s="7">
        <f t="shared" si="27"/>
        <v>0</v>
      </c>
      <c r="G196" s="7"/>
      <c r="H196" s="7">
        <f t="shared" si="28"/>
        <v>0</v>
      </c>
      <c r="I196" s="7"/>
      <c r="J196" s="7">
        <f t="shared" si="29"/>
        <v>0</v>
      </c>
      <c r="K196" s="7"/>
      <c r="L196" s="7">
        <f t="shared" si="30"/>
        <v>0</v>
      </c>
      <c r="M196" s="35" t="s">
        <v>12</v>
      </c>
    </row>
    <row r="197" spans="1:13" ht="30" customHeight="1">
      <c r="A197" s="35" t="s">
        <v>397</v>
      </c>
      <c r="B197" s="35" t="s">
        <v>400</v>
      </c>
      <c r="C197" s="35" t="s">
        <v>24</v>
      </c>
      <c r="D197" s="7">
        <v>20</v>
      </c>
      <c r="E197" s="7"/>
      <c r="F197" s="7">
        <f t="shared" si="27"/>
        <v>0</v>
      </c>
      <c r="G197" s="7"/>
      <c r="H197" s="7">
        <f t="shared" si="28"/>
        <v>0</v>
      </c>
      <c r="I197" s="7"/>
      <c r="J197" s="7">
        <f t="shared" si="29"/>
        <v>0</v>
      </c>
      <c r="K197" s="7"/>
      <c r="L197" s="7">
        <f t="shared" si="30"/>
        <v>0</v>
      </c>
      <c r="M197" s="35" t="s">
        <v>12</v>
      </c>
    </row>
    <row r="198" spans="1:13" ht="30" customHeight="1">
      <c r="A198" s="35" t="s">
        <v>397</v>
      </c>
      <c r="B198" s="35" t="s">
        <v>401</v>
      </c>
      <c r="C198" s="35" t="s">
        <v>24</v>
      </c>
      <c r="D198" s="7">
        <v>80</v>
      </c>
      <c r="E198" s="7"/>
      <c r="F198" s="7">
        <f t="shared" si="27"/>
        <v>0</v>
      </c>
      <c r="G198" s="7"/>
      <c r="H198" s="7">
        <f t="shared" si="28"/>
        <v>0</v>
      </c>
      <c r="I198" s="7"/>
      <c r="J198" s="7">
        <f t="shared" si="29"/>
        <v>0</v>
      </c>
      <c r="K198" s="7"/>
      <c r="L198" s="7">
        <f t="shared" si="30"/>
        <v>0</v>
      </c>
      <c r="M198" s="35" t="s">
        <v>12</v>
      </c>
    </row>
    <row r="199" spans="1:13" ht="30" customHeight="1">
      <c r="A199" s="35" t="s">
        <v>397</v>
      </c>
      <c r="B199" s="35" t="s">
        <v>402</v>
      </c>
      <c r="C199" s="35" t="s">
        <v>24</v>
      </c>
      <c r="D199" s="7">
        <v>100</v>
      </c>
      <c r="E199" s="7"/>
      <c r="F199" s="7">
        <f t="shared" si="27"/>
        <v>0</v>
      </c>
      <c r="G199" s="7"/>
      <c r="H199" s="7">
        <f t="shared" si="28"/>
        <v>0</v>
      </c>
      <c r="I199" s="7"/>
      <c r="J199" s="7">
        <f t="shared" si="29"/>
        <v>0</v>
      </c>
      <c r="K199" s="7"/>
      <c r="L199" s="7">
        <f t="shared" si="30"/>
        <v>0</v>
      </c>
      <c r="M199" s="35" t="s">
        <v>12</v>
      </c>
    </row>
    <row r="200" spans="1:13" ht="30" customHeight="1">
      <c r="A200" s="35" t="s">
        <v>397</v>
      </c>
      <c r="B200" s="35" t="s">
        <v>403</v>
      </c>
      <c r="C200" s="35" t="s">
        <v>24</v>
      </c>
      <c r="D200" s="7">
        <v>20</v>
      </c>
      <c r="E200" s="7"/>
      <c r="F200" s="7">
        <f t="shared" si="27"/>
        <v>0</v>
      </c>
      <c r="G200" s="7"/>
      <c r="H200" s="7">
        <f t="shared" si="28"/>
        <v>0</v>
      </c>
      <c r="I200" s="7"/>
      <c r="J200" s="7">
        <f t="shared" si="29"/>
        <v>0</v>
      </c>
      <c r="K200" s="7"/>
      <c r="L200" s="7">
        <f t="shared" si="30"/>
        <v>0</v>
      </c>
      <c r="M200" s="35" t="s">
        <v>12</v>
      </c>
    </row>
    <row r="201" spans="1:13" ht="30" customHeight="1">
      <c r="A201" s="35" t="s">
        <v>397</v>
      </c>
      <c r="B201" s="35" t="s">
        <v>404</v>
      </c>
      <c r="C201" s="35" t="s">
        <v>24</v>
      </c>
      <c r="D201" s="7">
        <v>100</v>
      </c>
      <c r="E201" s="7"/>
      <c r="F201" s="7">
        <f t="shared" si="27"/>
        <v>0</v>
      </c>
      <c r="G201" s="7"/>
      <c r="H201" s="7">
        <f t="shared" si="28"/>
        <v>0</v>
      </c>
      <c r="I201" s="7"/>
      <c r="J201" s="7">
        <f t="shared" si="29"/>
        <v>0</v>
      </c>
      <c r="K201" s="7"/>
      <c r="L201" s="7">
        <f t="shared" si="30"/>
        <v>0</v>
      </c>
      <c r="M201" s="35" t="s">
        <v>12</v>
      </c>
    </row>
    <row r="202" spans="1:13" ht="30" customHeight="1">
      <c r="A202" s="35" t="s">
        <v>405</v>
      </c>
      <c r="B202" s="35" t="s">
        <v>390</v>
      </c>
      <c r="C202" s="35" t="s">
        <v>68</v>
      </c>
      <c r="D202" s="7">
        <v>10</v>
      </c>
      <c r="E202" s="7"/>
      <c r="F202" s="7">
        <f t="shared" si="27"/>
        <v>0</v>
      </c>
      <c r="G202" s="7"/>
      <c r="H202" s="7">
        <f t="shared" si="28"/>
        <v>0</v>
      </c>
      <c r="I202" s="7"/>
      <c r="J202" s="7">
        <f t="shared" si="29"/>
        <v>0</v>
      </c>
      <c r="K202" s="7"/>
      <c r="L202" s="7">
        <f t="shared" ref="L202:L233" si="47">TRUNC(F202+H202+J202, 0)</f>
        <v>0</v>
      </c>
      <c r="M202" s="35" t="s">
        <v>12</v>
      </c>
    </row>
    <row r="203" spans="1:13" ht="30" customHeight="1">
      <c r="A203" s="35" t="s">
        <v>405</v>
      </c>
      <c r="B203" s="35" t="s">
        <v>391</v>
      </c>
      <c r="C203" s="35" t="s">
        <v>68</v>
      </c>
      <c r="D203" s="7">
        <v>10</v>
      </c>
      <c r="E203" s="7"/>
      <c r="F203" s="7">
        <f t="shared" si="27"/>
        <v>0</v>
      </c>
      <c r="G203" s="7"/>
      <c r="H203" s="7">
        <f t="shared" si="28"/>
        <v>0</v>
      </c>
      <c r="I203" s="7"/>
      <c r="J203" s="7">
        <f t="shared" si="29"/>
        <v>0</v>
      </c>
      <c r="K203" s="7"/>
      <c r="L203" s="7">
        <f t="shared" si="47"/>
        <v>0</v>
      </c>
      <c r="M203" s="35" t="s">
        <v>12</v>
      </c>
    </row>
    <row r="204" spans="1:13" ht="30" customHeight="1">
      <c r="A204" s="35" t="s">
        <v>405</v>
      </c>
      <c r="B204" s="35" t="s">
        <v>392</v>
      </c>
      <c r="C204" s="35" t="s">
        <v>68</v>
      </c>
      <c r="D204" s="7">
        <v>10</v>
      </c>
      <c r="E204" s="7"/>
      <c r="F204" s="7">
        <f t="shared" si="27"/>
        <v>0</v>
      </c>
      <c r="G204" s="7"/>
      <c r="H204" s="7">
        <f t="shared" si="28"/>
        <v>0</v>
      </c>
      <c r="I204" s="7"/>
      <c r="J204" s="7">
        <f t="shared" si="29"/>
        <v>0</v>
      </c>
      <c r="K204" s="7"/>
      <c r="L204" s="7">
        <f t="shared" si="47"/>
        <v>0</v>
      </c>
      <c r="M204" s="35" t="s">
        <v>12</v>
      </c>
    </row>
    <row r="205" spans="1:13" ht="30" customHeight="1">
      <c r="A205" s="35" t="s">
        <v>405</v>
      </c>
      <c r="B205" s="35" t="s">
        <v>406</v>
      </c>
      <c r="C205" s="35" t="s">
        <v>68</v>
      </c>
      <c r="D205" s="7">
        <v>10</v>
      </c>
      <c r="E205" s="7"/>
      <c r="F205" s="7">
        <f t="shared" si="27"/>
        <v>0</v>
      </c>
      <c r="G205" s="7"/>
      <c r="H205" s="7">
        <f t="shared" si="28"/>
        <v>0</v>
      </c>
      <c r="I205" s="7"/>
      <c r="J205" s="7">
        <f t="shared" si="29"/>
        <v>0</v>
      </c>
      <c r="K205" s="7"/>
      <c r="L205" s="7">
        <f t="shared" si="47"/>
        <v>0</v>
      </c>
      <c r="M205" s="35" t="s">
        <v>12</v>
      </c>
    </row>
    <row r="206" spans="1:13" ht="30" customHeight="1">
      <c r="A206" s="35" t="s">
        <v>405</v>
      </c>
      <c r="B206" s="35" t="s">
        <v>394</v>
      </c>
      <c r="C206" s="35" t="s">
        <v>68</v>
      </c>
      <c r="D206" s="7">
        <v>5</v>
      </c>
      <c r="E206" s="7"/>
      <c r="F206" s="7">
        <f t="shared" si="27"/>
        <v>0</v>
      </c>
      <c r="G206" s="7"/>
      <c r="H206" s="7">
        <f t="shared" si="28"/>
        <v>0</v>
      </c>
      <c r="I206" s="7"/>
      <c r="J206" s="7">
        <f t="shared" si="29"/>
        <v>0</v>
      </c>
      <c r="K206" s="7"/>
      <c r="L206" s="7">
        <f t="shared" si="47"/>
        <v>0</v>
      </c>
      <c r="M206" s="35" t="s">
        <v>12</v>
      </c>
    </row>
    <row r="207" spans="1:13" ht="30" customHeight="1">
      <c r="A207" s="35" t="s">
        <v>405</v>
      </c>
      <c r="B207" s="35" t="s">
        <v>396</v>
      </c>
      <c r="C207" s="35" t="s">
        <v>68</v>
      </c>
      <c r="D207" s="7">
        <v>3</v>
      </c>
      <c r="E207" s="7"/>
      <c r="F207" s="7">
        <f t="shared" si="27"/>
        <v>0</v>
      </c>
      <c r="G207" s="7"/>
      <c r="H207" s="7">
        <f t="shared" si="28"/>
        <v>0</v>
      </c>
      <c r="I207" s="7"/>
      <c r="J207" s="7">
        <f t="shared" si="29"/>
        <v>0</v>
      </c>
      <c r="K207" s="7"/>
      <c r="L207" s="7">
        <f t="shared" si="47"/>
        <v>0</v>
      </c>
      <c r="M207" s="35" t="s">
        <v>12</v>
      </c>
    </row>
    <row r="208" spans="1:13" ht="30" customHeight="1">
      <c r="A208" s="35" t="s">
        <v>407</v>
      </c>
      <c r="B208" s="35" t="s">
        <v>390</v>
      </c>
      <c r="C208" s="35" t="s">
        <v>68</v>
      </c>
      <c r="D208" s="7">
        <v>20</v>
      </c>
      <c r="E208" s="7"/>
      <c r="F208" s="7">
        <f t="shared" si="27"/>
        <v>0</v>
      </c>
      <c r="G208" s="7"/>
      <c r="H208" s="7">
        <f t="shared" si="28"/>
        <v>0</v>
      </c>
      <c r="I208" s="7"/>
      <c r="J208" s="7">
        <f t="shared" si="29"/>
        <v>0</v>
      </c>
      <c r="K208" s="7"/>
      <c r="L208" s="7">
        <f t="shared" si="47"/>
        <v>0</v>
      </c>
      <c r="M208" s="35" t="s">
        <v>12</v>
      </c>
    </row>
    <row r="209" spans="1:13" ht="30" customHeight="1">
      <c r="A209" s="35" t="s">
        <v>407</v>
      </c>
      <c r="B209" s="35" t="s">
        <v>391</v>
      </c>
      <c r="C209" s="35" t="s">
        <v>68</v>
      </c>
      <c r="D209" s="7">
        <v>5</v>
      </c>
      <c r="E209" s="7"/>
      <c r="F209" s="7">
        <f t="shared" si="27"/>
        <v>0</v>
      </c>
      <c r="G209" s="7"/>
      <c r="H209" s="7">
        <f t="shared" si="28"/>
        <v>0</v>
      </c>
      <c r="I209" s="7"/>
      <c r="J209" s="7">
        <f t="shared" si="29"/>
        <v>0</v>
      </c>
      <c r="K209" s="7"/>
      <c r="L209" s="7">
        <f t="shared" si="47"/>
        <v>0</v>
      </c>
      <c r="M209" s="35" t="s">
        <v>12</v>
      </c>
    </row>
    <row r="210" spans="1:13" ht="30" customHeight="1">
      <c r="A210" s="35" t="s">
        <v>407</v>
      </c>
      <c r="B210" s="35" t="s">
        <v>392</v>
      </c>
      <c r="C210" s="35" t="s">
        <v>68</v>
      </c>
      <c r="D210" s="7">
        <v>20</v>
      </c>
      <c r="E210" s="7"/>
      <c r="F210" s="7">
        <f t="shared" si="27"/>
        <v>0</v>
      </c>
      <c r="G210" s="7"/>
      <c r="H210" s="7">
        <f t="shared" si="28"/>
        <v>0</v>
      </c>
      <c r="I210" s="7"/>
      <c r="J210" s="7">
        <f t="shared" si="29"/>
        <v>0</v>
      </c>
      <c r="K210" s="7"/>
      <c r="L210" s="7">
        <f t="shared" si="47"/>
        <v>0</v>
      </c>
      <c r="M210" s="35" t="s">
        <v>12</v>
      </c>
    </row>
    <row r="211" spans="1:13" ht="30" customHeight="1">
      <c r="A211" s="35" t="s">
        <v>407</v>
      </c>
      <c r="B211" s="35" t="s">
        <v>393</v>
      </c>
      <c r="C211" s="35" t="s">
        <v>68</v>
      </c>
      <c r="D211" s="7">
        <v>10</v>
      </c>
      <c r="E211" s="7"/>
      <c r="F211" s="7">
        <f t="shared" si="27"/>
        <v>0</v>
      </c>
      <c r="G211" s="7"/>
      <c r="H211" s="7">
        <f t="shared" si="28"/>
        <v>0</v>
      </c>
      <c r="I211" s="7"/>
      <c r="J211" s="7">
        <f t="shared" si="29"/>
        <v>0</v>
      </c>
      <c r="K211" s="7"/>
      <c r="L211" s="7">
        <f t="shared" si="47"/>
        <v>0</v>
      </c>
      <c r="M211" s="35" t="s">
        <v>12</v>
      </c>
    </row>
    <row r="212" spans="1:13" ht="30" customHeight="1">
      <c r="A212" s="35" t="s">
        <v>408</v>
      </c>
      <c r="B212" s="35" t="s">
        <v>409</v>
      </c>
      <c r="C212" s="35" t="s">
        <v>24</v>
      </c>
      <c r="D212" s="7">
        <v>60</v>
      </c>
      <c r="E212" s="7"/>
      <c r="F212" s="7">
        <f t="shared" si="27"/>
        <v>0</v>
      </c>
      <c r="G212" s="7"/>
      <c r="H212" s="7">
        <f t="shared" si="28"/>
        <v>0</v>
      </c>
      <c r="I212" s="7"/>
      <c r="J212" s="7">
        <f t="shared" si="29"/>
        <v>0</v>
      </c>
      <c r="K212" s="7"/>
      <c r="L212" s="7">
        <f t="shared" si="47"/>
        <v>0</v>
      </c>
      <c r="M212" s="35" t="s">
        <v>12</v>
      </c>
    </row>
    <row r="213" spans="1:13" ht="30" customHeight="1">
      <c r="A213" s="35" t="s">
        <v>408</v>
      </c>
      <c r="B213" s="35" t="s">
        <v>410</v>
      </c>
      <c r="C213" s="35" t="s">
        <v>24</v>
      </c>
      <c r="D213" s="7">
        <v>60</v>
      </c>
      <c r="E213" s="7"/>
      <c r="F213" s="7">
        <f t="shared" si="27"/>
        <v>0</v>
      </c>
      <c r="G213" s="7"/>
      <c r="H213" s="7">
        <f t="shared" si="28"/>
        <v>0</v>
      </c>
      <c r="I213" s="7"/>
      <c r="J213" s="7">
        <f t="shared" si="29"/>
        <v>0</v>
      </c>
      <c r="K213" s="7"/>
      <c r="L213" s="7">
        <f t="shared" si="47"/>
        <v>0</v>
      </c>
      <c r="M213" s="35" t="s">
        <v>12</v>
      </c>
    </row>
    <row r="214" spans="1:13" ht="30" customHeight="1">
      <c r="A214" s="35" t="s">
        <v>411</v>
      </c>
      <c r="B214" s="35" t="s">
        <v>412</v>
      </c>
      <c r="C214" s="35" t="s">
        <v>24</v>
      </c>
      <c r="D214" s="7">
        <v>60</v>
      </c>
      <c r="E214" s="7"/>
      <c r="F214" s="7">
        <f t="shared" si="27"/>
        <v>0</v>
      </c>
      <c r="G214" s="7"/>
      <c r="H214" s="7">
        <f t="shared" si="28"/>
        <v>0</v>
      </c>
      <c r="I214" s="7"/>
      <c r="J214" s="7">
        <f t="shared" si="29"/>
        <v>0</v>
      </c>
      <c r="K214" s="7"/>
      <c r="L214" s="7">
        <f t="shared" si="47"/>
        <v>0</v>
      </c>
      <c r="M214" s="35" t="s">
        <v>12</v>
      </c>
    </row>
    <row r="215" spans="1:13" ht="30" customHeight="1">
      <c r="A215" s="35" t="s">
        <v>411</v>
      </c>
      <c r="B215" s="35" t="s">
        <v>413</v>
      </c>
      <c r="C215" s="35" t="s">
        <v>24</v>
      </c>
      <c r="D215" s="7">
        <v>60</v>
      </c>
      <c r="E215" s="7"/>
      <c r="F215" s="7">
        <f t="shared" si="27"/>
        <v>0</v>
      </c>
      <c r="G215" s="7"/>
      <c r="H215" s="7">
        <f t="shared" si="28"/>
        <v>0</v>
      </c>
      <c r="I215" s="7"/>
      <c r="J215" s="7">
        <f t="shared" si="29"/>
        <v>0</v>
      </c>
      <c r="K215" s="7"/>
      <c r="L215" s="7">
        <f t="shared" si="47"/>
        <v>0</v>
      </c>
      <c r="M215" s="35" t="s">
        <v>12</v>
      </c>
    </row>
    <row r="216" spans="1:13" ht="30" customHeight="1">
      <c r="A216" s="35" t="s">
        <v>414</v>
      </c>
      <c r="B216" s="35" t="s">
        <v>409</v>
      </c>
      <c r="C216" s="35" t="s">
        <v>415</v>
      </c>
      <c r="D216" s="7">
        <v>10</v>
      </c>
      <c r="E216" s="7"/>
      <c r="F216" s="7">
        <f t="shared" si="27"/>
        <v>0</v>
      </c>
      <c r="G216" s="7"/>
      <c r="H216" s="7">
        <f t="shared" si="28"/>
        <v>0</v>
      </c>
      <c r="I216" s="7"/>
      <c r="J216" s="7">
        <f t="shared" si="29"/>
        <v>0</v>
      </c>
      <c r="K216" s="7"/>
      <c r="L216" s="7">
        <f t="shared" si="47"/>
        <v>0</v>
      </c>
      <c r="M216" s="35" t="s">
        <v>12</v>
      </c>
    </row>
    <row r="217" spans="1:13" ht="30" customHeight="1">
      <c r="A217" s="35" t="s">
        <v>414</v>
      </c>
      <c r="B217" s="35" t="s">
        <v>410</v>
      </c>
      <c r="C217" s="35" t="s">
        <v>415</v>
      </c>
      <c r="D217" s="7">
        <v>60</v>
      </c>
      <c r="E217" s="7"/>
      <c r="F217" s="7">
        <f t="shared" si="27"/>
        <v>0</v>
      </c>
      <c r="G217" s="7"/>
      <c r="H217" s="7">
        <f t="shared" si="28"/>
        <v>0</v>
      </c>
      <c r="I217" s="7"/>
      <c r="J217" s="7">
        <f t="shared" si="29"/>
        <v>0</v>
      </c>
      <c r="K217" s="7"/>
      <c r="L217" s="7">
        <f t="shared" si="47"/>
        <v>0</v>
      </c>
      <c r="M217" s="35" t="s">
        <v>12</v>
      </c>
    </row>
    <row r="218" spans="1:13" ht="30" customHeight="1">
      <c r="A218" s="35" t="s">
        <v>416</v>
      </c>
      <c r="B218" s="35" t="s">
        <v>409</v>
      </c>
      <c r="C218" s="35" t="s">
        <v>415</v>
      </c>
      <c r="D218" s="7">
        <v>20</v>
      </c>
      <c r="E218" s="7"/>
      <c r="F218" s="7">
        <f t="shared" si="27"/>
        <v>0</v>
      </c>
      <c r="G218" s="7"/>
      <c r="H218" s="7">
        <f t="shared" si="28"/>
        <v>0</v>
      </c>
      <c r="I218" s="7"/>
      <c r="J218" s="7">
        <f t="shared" si="29"/>
        <v>0</v>
      </c>
      <c r="K218" s="7"/>
      <c r="L218" s="7">
        <f t="shared" si="47"/>
        <v>0</v>
      </c>
      <c r="M218" s="35" t="s">
        <v>12</v>
      </c>
    </row>
    <row r="219" spans="1:13" ht="30" customHeight="1">
      <c r="A219" s="35" t="s">
        <v>416</v>
      </c>
      <c r="B219" s="35" t="s">
        <v>410</v>
      </c>
      <c r="C219" s="35" t="s">
        <v>415</v>
      </c>
      <c r="D219" s="7">
        <v>20</v>
      </c>
      <c r="E219" s="7"/>
      <c r="F219" s="7">
        <f t="shared" si="27"/>
        <v>0</v>
      </c>
      <c r="G219" s="7"/>
      <c r="H219" s="7">
        <f t="shared" si="28"/>
        <v>0</v>
      </c>
      <c r="I219" s="7"/>
      <c r="J219" s="7">
        <f t="shared" si="29"/>
        <v>0</v>
      </c>
      <c r="K219" s="7"/>
      <c r="L219" s="7">
        <f t="shared" si="47"/>
        <v>0</v>
      </c>
      <c r="M219" s="35" t="s">
        <v>12</v>
      </c>
    </row>
    <row r="220" spans="1:13" ht="30" customHeight="1">
      <c r="A220" s="35" t="s">
        <v>417</v>
      </c>
      <c r="B220" s="35" t="s">
        <v>418</v>
      </c>
      <c r="C220" s="35" t="s">
        <v>415</v>
      </c>
      <c r="D220" s="7">
        <v>20</v>
      </c>
      <c r="E220" s="7"/>
      <c r="F220" s="7">
        <f t="shared" si="27"/>
        <v>0</v>
      </c>
      <c r="G220" s="7"/>
      <c r="H220" s="7">
        <f t="shared" si="28"/>
        <v>0</v>
      </c>
      <c r="I220" s="7"/>
      <c r="J220" s="7">
        <f t="shared" si="29"/>
        <v>0</v>
      </c>
      <c r="K220" s="7"/>
      <c r="L220" s="7">
        <f t="shared" si="47"/>
        <v>0</v>
      </c>
      <c r="M220" s="35" t="s">
        <v>12</v>
      </c>
    </row>
    <row r="221" spans="1:13" ht="30" customHeight="1">
      <c r="A221" s="35" t="s">
        <v>419</v>
      </c>
      <c r="B221" s="35" t="s">
        <v>420</v>
      </c>
      <c r="C221" s="35" t="s">
        <v>421</v>
      </c>
      <c r="D221" s="7">
        <v>5</v>
      </c>
      <c r="E221" s="7"/>
      <c r="F221" s="7">
        <f t="shared" si="27"/>
        <v>0</v>
      </c>
      <c r="G221" s="7"/>
      <c r="H221" s="7">
        <f t="shared" si="28"/>
        <v>0</v>
      </c>
      <c r="I221" s="7"/>
      <c r="J221" s="7">
        <f t="shared" si="29"/>
        <v>0</v>
      </c>
      <c r="K221" s="7"/>
      <c r="L221" s="7">
        <f t="shared" si="47"/>
        <v>0</v>
      </c>
      <c r="M221" s="35" t="s">
        <v>12</v>
      </c>
    </row>
    <row r="222" spans="1:13" ht="30" customHeight="1">
      <c r="A222" s="35" t="s">
        <v>422</v>
      </c>
      <c r="B222" s="35" t="s">
        <v>423</v>
      </c>
      <c r="C222" s="35" t="s">
        <v>40</v>
      </c>
      <c r="D222" s="7">
        <v>10</v>
      </c>
      <c r="E222" s="7"/>
      <c r="F222" s="7">
        <f t="shared" si="27"/>
        <v>0</v>
      </c>
      <c r="G222" s="7"/>
      <c r="H222" s="7">
        <f t="shared" si="28"/>
        <v>0</v>
      </c>
      <c r="I222" s="7"/>
      <c r="J222" s="7">
        <f t="shared" si="29"/>
        <v>0</v>
      </c>
      <c r="K222" s="7"/>
      <c r="L222" s="7">
        <f t="shared" si="47"/>
        <v>0</v>
      </c>
      <c r="M222" s="35" t="s">
        <v>12</v>
      </c>
    </row>
    <row r="223" spans="1:13" ht="30" customHeight="1">
      <c r="A223" s="35" t="s">
        <v>424</v>
      </c>
      <c r="B223" s="35" t="s">
        <v>425</v>
      </c>
      <c r="C223" s="35" t="s">
        <v>24</v>
      </c>
      <c r="D223" s="7">
        <v>300</v>
      </c>
      <c r="E223" s="7"/>
      <c r="F223" s="7">
        <f t="shared" si="27"/>
        <v>0</v>
      </c>
      <c r="G223" s="7"/>
      <c r="H223" s="7">
        <f t="shared" si="28"/>
        <v>0</v>
      </c>
      <c r="I223" s="7"/>
      <c r="J223" s="7">
        <f t="shared" si="29"/>
        <v>0</v>
      </c>
      <c r="K223" s="7"/>
      <c r="L223" s="7">
        <f t="shared" si="47"/>
        <v>0</v>
      </c>
      <c r="M223" s="35" t="s">
        <v>12</v>
      </c>
    </row>
    <row r="224" spans="1:13" ht="30" customHeight="1">
      <c r="A224" s="35" t="s">
        <v>426</v>
      </c>
      <c r="B224" s="35" t="s">
        <v>425</v>
      </c>
      <c r="C224" s="35" t="s">
        <v>68</v>
      </c>
      <c r="D224" s="7">
        <v>60</v>
      </c>
      <c r="E224" s="7"/>
      <c r="F224" s="7">
        <f t="shared" si="27"/>
        <v>0</v>
      </c>
      <c r="G224" s="7"/>
      <c r="H224" s="7">
        <f t="shared" si="28"/>
        <v>0</v>
      </c>
      <c r="I224" s="7"/>
      <c r="J224" s="7">
        <f t="shared" si="29"/>
        <v>0</v>
      </c>
      <c r="K224" s="7"/>
      <c r="L224" s="7">
        <f t="shared" si="47"/>
        <v>0</v>
      </c>
      <c r="M224" s="35" t="s">
        <v>12</v>
      </c>
    </row>
    <row r="225" spans="1:13" ht="30" customHeight="1">
      <c r="A225" s="35" t="s">
        <v>427</v>
      </c>
      <c r="B225" s="35" t="s">
        <v>425</v>
      </c>
      <c r="C225" s="35" t="s">
        <v>68</v>
      </c>
      <c r="D225" s="7">
        <v>200</v>
      </c>
      <c r="E225" s="7"/>
      <c r="F225" s="7">
        <f t="shared" si="27"/>
        <v>0</v>
      </c>
      <c r="G225" s="7"/>
      <c r="H225" s="7">
        <f t="shared" si="28"/>
        <v>0</v>
      </c>
      <c r="I225" s="7"/>
      <c r="J225" s="7">
        <f t="shared" si="29"/>
        <v>0</v>
      </c>
      <c r="K225" s="7"/>
      <c r="L225" s="7">
        <f t="shared" si="47"/>
        <v>0</v>
      </c>
      <c r="M225" s="35" t="s">
        <v>12</v>
      </c>
    </row>
    <row r="226" spans="1:13" ht="30" customHeight="1">
      <c r="A226" s="35" t="s">
        <v>428</v>
      </c>
      <c r="B226" s="35" t="s">
        <v>425</v>
      </c>
      <c r="C226" s="35" t="s">
        <v>68</v>
      </c>
      <c r="D226" s="7">
        <v>60</v>
      </c>
      <c r="E226" s="7"/>
      <c r="F226" s="7">
        <f t="shared" si="27"/>
        <v>0</v>
      </c>
      <c r="G226" s="7"/>
      <c r="H226" s="7">
        <f t="shared" si="28"/>
        <v>0</v>
      </c>
      <c r="I226" s="7"/>
      <c r="J226" s="7">
        <f t="shared" si="29"/>
        <v>0</v>
      </c>
      <c r="K226" s="7"/>
      <c r="L226" s="7">
        <f t="shared" si="47"/>
        <v>0</v>
      </c>
      <c r="M226" s="35" t="s">
        <v>12</v>
      </c>
    </row>
    <row r="227" spans="1:13" ht="30" customHeight="1">
      <c r="A227" s="35" t="s">
        <v>429</v>
      </c>
      <c r="B227" s="35" t="s">
        <v>344</v>
      </c>
      <c r="C227" s="35" t="s">
        <v>68</v>
      </c>
      <c r="D227" s="7">
        <v>60</v>
      </c>
      <c r="E227" s="7"/>
      <c r="F227" s="7">
        <f t="shared" si="27"/>
        <v>0</v>
      </c>
      <c r="G227" s="7"/>
      <c r="H227" s="7">
        <f t="shared" si="28"/>
        <v>0</v>
      </c>
      <c r="I227" s="7"/>
      <c r="J227" s="7">
        <f t="shared" si="29"/>
        <v>0</v>
      </c>
      <c r="K227" s="7"/>
      <c r="L227" s="7">
        <f t="shared" si="47"/>
        <v>0</v>
      </c>
      <c r="M227" s="35" t="s">
        <v>12</v>
      </c>
    </row>
    <row r="228" spans="1:13" ht="30" customHeight="1">
      <c r="A228" s="35" t="s">
        <v>429</v>
      </c>
      <c r="B228" s="35" t="s">
        <v>430</v>
      </c>
      <c r="C228" s="35" t="s">
        <v>68</v>
      </c>
      <c r="D228" s="7">
        <v>60</v>
      </c>
      <c r="E228" s="7"/>
      <c r="F228" s="7">
        <f t="shared" si="27"/>
        <v>0</v>
      </c>
      <c r="G228" s="7"/>
      <c r="H228" s="7">
        <f t="shared" si="28"/>
        <v>0</v>
      </c>
      <c r="I228" s="7"/>
      <c r="J228" s="7">
        <f t="shared" si="29"/>
        <v>0</v>
      </c>
      <c r="K228" s="7"/>
      <c r="L228" s="7">
        <f t="shared" si="47"/>
        <v>0</v>
      </c>
      <c r="M228" s="35" t="s">
        <v>12</v>
      </c>
    </row>
    <row r="229" spans="1:13" ht="30" customHeight="1">
      <c r="A229" s="35" t="s">
        <v>429</v>
      </c>
      <c r="B229" s="35" t="s">
        <v>409</v>
      </c>
      <c r="C229" s="35" t="s">
        <v>68</v>
      </c>
      <c r="D229" s="7">
        <v>80</v>
      </c>
      <c r="E229" s="7"/>
      <c r="F229" s="7">
        <f t="shared" si="27"/>
        <v>0</v>
      </c>
      <c r="G229" s="7"/>
      <c r="H229" s="7">
        <f t="shared" si="28"/>
        <v>0</v>
      </c>
      <c r="I229" s="7"/>
      <c r="J229" s="7">
        <f t="shared" si="29"/>
        <v>0</v>
      </c>
      <c r="K229" s="7"/>
      <c r="L229" s="7">
        <f t="shared" si="47"/>
        <v>0</v>
      </c>
      <c r="M229" s="35" t="s">
        <v>12</v>
      </c>
    </row>
    <row r="230" spans="1:13" ht="30" customHeight="1">
      <c r="A230" s="35" t="s">
        <v>431</v>
      </c>
      <c r="B230" s="35" t="s">
        <v>432</v>
      </c>
      <c r="C230" s="35" t="s">
        <v>68</v>
      </c>
      <c r="D230" s="7">
        <v>10</v>
      </c>
      <c r="E230" s="7"/>
      <c r="F230" s="7">
        <f t="shared" si="27"/>
        <v>0</v>
      </c>
      <c r="G230" s="7"/>
      <c r="H230" s="7">
        <f t="shared" si="28"/>
        <v>0</v>
      </c>
      <c r="I230" s="7"/>
      <c r="J230" s="7">
        <f t="shared" si="29"/>
        <v>0</v>
      </c>
      <c r="K230" s="7"/>
      <c r="L230" s="7">
        <f t="shared" si="47"/>
        <v>0</v>
      </c>
      <c r="M230" s="35" t="s">
        <v>12</v>
      </c>
    </row>
    <row r="231" spans="1:13" ht="30" customHeight="1">
      <c r="A231" s="35" t="s">
        <v>433</v>
      </c>
      <c r="B231" s="35" t="s">
        <v>434</v>
      </c>
      <c r="C231" s="35" t="s">
        <v>68</v>
      </c>
      <c r="D231" s="7">
        <v>10</v>
      </c>
      <c r="E231" s="7"/>
      <c r="F231" s="7">
        <f t="shared" si="27"/>
        <v>0</v>
      </c>
      <c r="G231" s="7"/>
      <c r="H231" s="7">
        <f t="shared" si="28"/>
        <v>0</v>
      </c>
      <c r="I231" s="7"/>
      <c r="J231" s="7">
        <f t="shared" si="29"/>
        <v>0</v>
      </c>
      <c r="K231" s="7"/>
      <c r="L231" s="7">
        <f t="shared" si="47"/>
        <v>0</v>
      </c>
      <c r="M231" s="35" t="s">
        <v>12</v>
      </c>
    </row>
    <row r="232" spans="1:13" ht="30" customHeight="1">
      <c r="A232" s="35" t="s">
        <v>435</v>
      </c>
      <c r="B232" s="35" t="s">
        <v>436</v>
      </c>
      <c r="C232" s="35" t="s">
        <v>68</v>
      </c>
      <c r="D232" s="7">
        <v>10</v>
      </c>
      <c r="E232" s="7"/>
      <c r="F232" s="7">
        <f t="shared" si="27"/>
        <v>0</v>
      </c>
      <c r="G232" s="7"/>
      <c r="H232" s="7">
        <f t="shared" si="28"/>
        <v>0</v>
      </c>
      <c r="I232" s="7"/>
      <c r="J232" s="7">
        <f t="shared" si="29"/>
        <v>0</v>
      </c>
      <c r="K232" s="7"/>
      <c r="L232" s="7">
        <f t="shared" si="47"/>
        <v>0</v>
      </c>
      <c r="M232" s="35" t="s">
        <v>12</v>
      </c>
    </row>
    <row r="233" spans="1:13" ht="30" customHeight="1">
      <c r="A233" s="35" t="s">
        <v>437</v>
      </c>
      <c r="B233" s="35" t="s">
        <v>438</v>
      </c>
      <c r="C233" s="35" t="s">
        <v>68</v>
      </c>
      <c r="D233" s="7">
        <v>10</v>
      </c>
      <c r="E233" s="7"/>
      <c r="F233" s="7">
        <f t="shared" si="27"/>
        <v>0</v>
      </c>
      <c r="G233" s="7"/>
      <c r="H233" s="7">
        <f t="shared" si="28"/>
        <v>0</v>
      </c>
      <c r="I233" s="7"/>
      <c r="J233" s="7">
        <f t="shared" si="29"/>
        <v>0</v>
      </c>
      <c r="K233" s="7"/>
      <c r="L233" s="7">
        <f t="shared" si="47"/>
        <v>0</v>
      </c>
      <c r="M233" s="35" t="s">
        <v>12</v>
      </c>
    </row>
    <row r="234" spans="1:13" ht="30" customHeight="1">
      <c r="A234" s="35" t="s">
        <v>439</v>
      </c>
      <c r="B234" s="35" t="s">
        <v>440</v>
      </c>
      <c r="C234" s="35" t="s">
        <v>441</v>
      </c>
      <c r="D234" s="7">
        <v>5</v>
      </c>
      <c r="E234" s="7"/>
      <c r="F234" s="7">
        <f t="shared" ref="F234:F253" si="48">TRUNC(E234*D234, 0)</f>
        <v>0</v>
      </c>
      <c r="G234" s="7"/>
      <c r="H234" s="7">
        <f t="shared" ref="H234:H265" si="49">TRUNC(G234*D234, 0)</f>
        <v>0</v>
      </c>
      <c r="I234" s="7"/>
      <c r="J234" s="7">
        <f t="shared" ref="J234:J265" si="50">TRUNC(I234*D234, 0)</f>
        <v>0</v>
      </c>
      <c r="K234" s="7"/>
      <c r="L234" s="7">
        <f t="shared" ref="L234:L265" si="51">TRUNC(F234+H234+J234, 0)</f>
        <v>0</v>
      </c>
      <c r="M234" s="35" t="s">
        <v>12</v>
      </c>
    </row>
    <row r="235" spans="1:13" ht="30" customHeight="1">
      <c r="A235" s="35" t="s">
        <v>442</v>
      </c>
      <c r="B235" s="35" t="s">
        <v>12</v>
      </c>
      <c r="C235" s="35" t="s">
        <v>441</v>
      </c>
      <c r="D235" s="7">
        <v>5</v>
      </c>
      <c r="E235" s="7"/>
      <c r="F235" s="7">
        <f t="shared" si="48"/>
        <v>0</v>
      </c>
      <c r="G235" s="7"/>
      <c r="H235" s="7">
        <f t="shared" si="49"/>
        <v>0</v>
      </c>
      <c r="I235" s="7"/>
      <c r="J235" s="7">
        <f t="shared" si="50"/>
        <v>0</v>
      </c>
      <c r="K235" s="7"/>
      <c r="L235" s="7">
        <f t="shared" si="51"/>
        <v>0</v>
      </c>
      <c r="M235" s="35" t="s">
        <v>12</v>
      </c>
    </row>
    <row r="236" spans="1:13" ht="30" customHeight="1">
      <c r="A236" s="35" t="s">
        <v>443</v>
      </c>
      <c r="B236" s="35" t="s">
        <v>12</v>
      </c>
      <c r="C236" s="35" t="s">
        <v>441</v>
      </c>
      <c r="D236" s="7">
        <v>10</v>
      </c>
      <c r="E236" s="7"/>
      <c r="F236" s="7">
        <f t="shared" si="48"/>
        <v>0</v>
      </c>
      <c r="G236" s="7"/>
      <c r="H236" s="7">
        <f t="shared" si="49"/>
        <v>0</v>
      </c>
      <c r="I236" s="7"/>
      <c r="J236" s="7">
        <f t="shared" si="50"/>
        <v>0</v>
      </c>
      <c r="K236" s="7"/>
      <c r="L236" s="7">
        <f t="shared" si="51"/>
        <v>0</v>
      </c>
      <c r="M236" s="35" t="s">
        <v>12</v>
      </c>
    </row>
    <row r="237" spans="1:13" ht="30" customHeight="1">
      <c r="A237" s="35" t="s">
        <v>444</v>
      </c>
      <c r="B237" s="35" t="s">
        <v>445</v>
      </c>
      <c r="C237" s="35" t="s">
        <v>114</v>
      </c>
      <c r="D237" s="7">
        <v>10</v>
      </c>
      <c r="E237" s="7"/>
      <c r="F237" s="7">
        <f t="shared" si="48"/>
        <v>0</v>
      </c>
      <c r="G237" s="7"/>
      <c r="H237" s="7">
        <f t="shared" si="49"/>
        <v>0</v>
      </c>
      <c r="I237" s="7"/>
      <c r="J237" s="7">
        <f t="shared" si="50"/>
        <v>0</v>
      </c>
      <c r="K237" s="7"/>
      <c r="L237" s="7">
        <f t="shared" si="51"/>
        <v>0</v>
      </c>
      <c r="M237" s="35" t="s">
        <v>12</v>
      </c>
    </row>
    <row r="238" spans="1:13" ht="30" customHeight="1">
      <c r="A238" s="35" t="s">
        <v>446</v>
      </c>
      <c r="B238" s="35" t="s">
        <v>447</v>
      </c>
      <c r="C238" s="35" t="s">
        <v>40</v>
      </c>
      <c r="D238" s="7">
        <v>10</v>
      </c>
      <c r="E238" s="7"/>
      <c r="F238" s="7">
        <f t="shared" si="48"/>
        <v>0</v>
      </c>
      <c r="G238" s="7"/>
      <c r="H238" s="7">
        <f t="shared" si="49"/>
        <v>0</v>
      </c>
      <c r="I238" s="7"/>
      <c r="J238" s="7">
        <f t="shared" si="50"/>
        <v>0</v>
      </c>
      <c r="K238" s="7"/>
      <c r="L238" s="7">
        <f t="shared" si="51"/>
        <v>0</v>
      </c>
      <c r="M238" s="35" t="s">
        <v>12</v>
      </c>
    </row>
    <row r="239" spans="1:13" ht="30" customHeight="1">
      <c r="A239" s="35" t="s">
        <v>448</v>
      </c>
      <c r="B239" s="35" t="s">
        <v>449</v>
      </c>
      <c r="C239" s="35" t="s">
        <v>40</v>
      </c>
      <c r="D239" s="7">
        <v>15</v>
      </c>
      <c r="E239" s="7"/>
      <c r="F239" s="7">
        <f t="shared" si="48"/>
        <v>0</v>
      </c>
      <c r="G239" s="7"/>
      <c r="H239" s="7">
        <f t="shared" si="49"/>
        <v>0</v>
      </c>
      <c r="I239" s="7"/>
      <c r="J239" s="7">
        <f t="shared" si="50"/>
        <v>0</v>
      </c>
      <c r="K239" s="7"/>
      <c r="L239" s="7">
        <f t="shared" si="51"/>
        <v>0</v>
      </c>
      <c r="M239" s="35" t="s">
        <v>12</v>
      </c>
    </row>
    <row r="240" spans="1:13" ht="30" customHeight="1">
      <c r="A240" s="35" t="s">
        <v>450</v>
      </c>
      <c r="B240" s="35" t="s">
        <v>451</v>
      </c>
      <c r="C240" s="35" t="s">
        <v>148</v>
      </c>
      <c r="D240" s="7">
        <v>1</v>
      </c>
      <c r="E240" s="7"/>
      <c r="F240" s="7">
        <f t="shared" si="48"/>
        <v>0</v>
      </c>
      <c r="G240" s="7"/>
      <c r="H240" s="7">
        <f t="shared" si="49"/>
        <v>0</v>
      </c>
      <c r="I240" s="7"/>
      <c r="J240" s="7">
        <f t="shared" si="50"/>
        <v>0</v>
      </c>
      <c r="K240" s="7"/>
      <c r="L240" s="7">
        <f t="shared" si="51"/>
        <v>0</v>
      </c>
      <c r="M240" s="35" t="s">
        <v>12</v>
      </c>
    </row>
    <row r="241" spans="1:13" ht="30" customHeight="1">
      <c r="A241" s="35" t="s">
        <v>452</v>
      </c>
      <c r="B241" s="35" t="s">
        <v>12</v>
      </c>
      <c r="C241" s="35" t="s">
        <v>148</v>
      </c>
      <c r="D241" s="7">
        <v>10</v>
      </c>
      <c r="E241" s="7"/>
      <c r="F241" s="7">
        <f t="shared" si="48"/>
        <v>0</v>
      </c>
      <c r="G241" s="7"/>
      <c r="H241" s="7">
        <f t="shared" si="49"/>
        <v>0</v>
      </c>
      <c r="I241" s="7"/>
      <c r="J241" s="7">
        <f t="shared" si="50"/>
        <v>0</v>
      </c>
      <c r="K241" s="7"/>
      <c r="L241" s="7">
        <f t="shared" si="51"/>
        <v>0</v>
      </c>
      <c r="M241" s="35" t="s">
        <v>12</v>
      </c>
    </row>
    <row r="242" spans="1:13" ht="30" customHeight="1">
      <c r="A242" s="35" t="s">
        <v>453</v>
      </c>
      <c r="B242" s="35" t="s">
        <v>12</v>
      </c>
      <c r="C242" s="35" t="s">
        <v>148</v>
      </c>
      <c r="D242" s="7">
        <v>10</v>
      </c>
      <c r="E242" s="7"/>
      <c r="F242" s="7">
        <f t="shared" si="48"/>
        <v>0</v>
      </c>
      <c r="G242" s="7"/>
      <c r="H242" s="7">
        <f t="shared" si="49"/>
        <v>0</v>
      </c>
      <c r="I242" s="7"/>
      <c r="J242" s="7">
        <f t="shared" si="50"/>
        <v>0</v>
      </c>
      <c r="K242" s="7"/>
      <c r="L242" s="7">
        <f t="shared" si="51"/>
        <v>0</v>
      </c>
      <c r="M242" s="35" t="s">
        <v>12</v>
      </c>
    </row>
    <row r="243" spans="1:13" ht="30" customHeight="1">
      <c r="A243" s="46" t="s">
        <v>516</v>
      </c>
      <c r="B243" s="46" t="s">
        <v>517</v>
      </c>
      <c r="C243" s="46" t="s">
        <v>16</v>
      </c>
      <c r="D243" s="47">
        <v>1</v>
      </c>
      <c r="E243" s="7"/>
      <c r="F243" s="7">
        <f t="shared" si="48"/>
        <v>0</v>
      </c>
      <c r="G243" s="7"/>
      <c r="H243" s="7">
        <f t="shared" si="49"/>
        <v>0</v>
      </c>
      <c r="I243" s="7"/>
      <c r="J243" s="7">
        <f t="shared" si="50"/>
        <v>0</v>
      </c>
      <c r="K243" s="7"/>
      <c r="L243" s="7">
        <f t="shared" si="51"/>
        <v>0</v>
      </c>
      <c r="M243" s="35"/>
    </row>
    <row r="244" spans="1:13" ht="30" customHeight="1">
      <c r="A244" s="46" t="s">
        <v>518</v>
      </c>
      <c r="B244" s="46" t="s">
        <v>519</v>
      </c>
      <c r="C244" s="46" t="s">
        <v>16</v>
      </c>
      <c r="D244" s="47">
        <v>1</v>
      </c>
      <c r="E244" s="7"/>
      <c r="F244" s="7">
        <f t="shared" si="48"/>
        <v>0</v>
      </c>
      <c r="G244" s="7"/>
      <c r="H244" s="7">
        <f t="shared" si="49"/>
        <v>0</v>
      </c>
      <c r="I244" s="7"/>
      <c r="J244" s="7">
        <f t="shared" si="50"/>
        <v>0</v>
      </c>
      <c r="K244" s="7"/>
      <c r="L244" s="7">
        <f t="shared" si="51"/>
        <v>0</v>
      </c>
      <c r="M244" s="35"/>
    </row>
    <row r="245" spans="1:13" ht="30" customHeight="1">
      <c r="A245" s="46" t="s">
        <v>520</v>
      </c>
      <c r="B245" s="46" t="s">
        <v>521</v>
      </c>
      <c r="C245" s="46" t="s">
        <v>514</v>
      </c>
      <c r="D245" s="47">
        <v>1</v>
      </c>
      <c r="E245" s="7"/>
      <c r="F245" s="7">
        <f t="shared" si="48"/>
        <v>0</v>
      </c>
      <c r="G245" s="7"/>
      <c r="H245" s="7">
        <f t="shared" si="49"/>
        <v>0</v>
      </c>
      <c r="I245" s="7"/>
      <c r="J245" s="7">
        <f t="shared" si="50"/>
        <v>0</v>
      </c>
      <c r="K245" s="7"/>
      <c r="L245" s="7">
        <f t="shared" si="51"/>
        <v>0</v>
      </c>
      <c r="M245" s="35"/>
    </row>
    <row r="246" spans="1:13" ht="30" customHeight="1">
      <c r="A246" s="46" t="s">
        <v>522</v>
      </c>
      <c r="B246" s="46" t="s">
        <v>523</v>
      </c>
      <c r="C246" s="46" t="s">
        <v>514</v>
      </c>
      <c r="D246" s="47">
        <v>1</v>
      </c>
      <c r="E246" s="7"/>
      <c r="F246" s="7">
        <f t="shared" si="48"/>
        <v>0</v>
      </c>
      <c r="G246" s="7"/>
      <c r="H246" s="7">
        <f t="shared" si="49"/>
        <v>0</v>
      </c>
      <c r="I246" s="7"/>
      <c r="J246" s="7">
        <f t="shared" si="50"/>
        <v>0</v>
      </c>
      <c r="K246" s="7"/>
      <c r="L246" s="7">
        <f t="shared" si="51"/>
        <v>0</v>
      </c>
      <c r="M246" s="35"/>
    </row>
    <row r="247" spans="1:13" ht="30" customHeight="1">
      <c r="A247" s="46" t="s">
        <v>524</v>
      </c>
      <c r="B247" s="46" t="s">
        <v>525</v>
      </c>
      <c r="C247" s="46" t="s">
        <v>480</v>
      </c>
      <c r="D247" s="7">
        <v>50</v>
      </c>
      <c r="E247" s="7"/>
      <c r="F247" s="7">
        <f t="shared" si="48"/>
        <v>0</v>
      </c>
      <c r="G247" s="7"/>
      <c r="H247" s="7">
        <f t="shared" si="49"/>
        <v>0</v>
      </c>
      <c r="I247" s="7"/>
      <c r="J247" s="7">
        <f t="shared" si="50"/>
        <v>0</v>
      </c>
      <c r="K247" s="7"/>
      <c r="L247" s="7">
        <f t="shared" si="51"/>
        <v>0</v>
      </c>
      <c r="M247" s="35" t="s">
        <v>12</v>
      </c>
    </row>
    <row r="248" spans="1:13" ht="30" customHeight="1">
      <c r="A248" s="46" t="s">
        <v>526</v>
      </c>
      <c r="B248" s="46" t="s">
        <v>527</v>
      </c>
      <c r="C248" s="46" t="s">
        <v>480</v>
      </c>
      <c r="D248" s="7">
        <v>40</v>
      </c>
      <c r="E248" s="7"/>
      <c r="F248" s="7">
        <f t="shared" si="48"/>
        <v>0</v>
      </c>
      <c r="G248" s="7"/>
      <c r="H248" s="7">
        <f t="shared" si="49"/>
        <v>0</v>
      </c>
      <c r="I248" s="7"/>
      <c r="J248" s="7">
        <f t="shared" si="50"/>
        <v>0</v>
      </c>
      <c r="K248" s="7"/>
      <c r="L248" s="7">
        <f t="shared" si="51"/>
        <v>0</v>
      </c>
      <c r="M248" s="35" t="s">
        <v>12</v>
      </c>
    </row>
    <row r="249" spans="1:13" ht="30" customHeight="1">
      <c r="A249" s="46" t="s">
        <v>528</v>
      </c>
      <c r="B249" s="46" t="s">
        <v>529</v>
      </c>
      <c r="C249" s="46" t="s">
        <v>480</v>
      </c>
      <c r="D249" s="7">
        <v>60</v>
      </c>
      <c r="E249" s="7"/>
      <c r="F249" s="7">
        <f t="shared" si="48"/>
        <v>0</v>
      </c>
      <c r="G249" s="7"/>
      <c r="H249" s="7">
        <f t="shared" si="49"/>
        <v>0</v>
      </c>
      <c r="I249" s="7"/>
      <c r="J249" s="7">
        <f t="shared" si="50"/>
        <v>0</v>
      </c>
      <c r="K249" s="7"/>
      <c r="L249" s="7">
        <f t="shared" si="51"/>
        <v>0</v>
      </c>
      <c r="M249" s="35" t="s">
        <v>12</v>
      </c>
    </row>
    <row r="250" spans="1:13" ht="30" customHeight="1">
      <c r="A250" s="48" t="s">
        <v>454</v>
      </c>
      <c r="B250" s="48" t="s">
        <v>455</v>
      </c>
      <c r="C250" s="48" t="s">
        <v>24</v>
      </c>
      <c r="D250" s="7">
        <v>300</v>
      </c>
      <c r="E250" s="7"/>
      <c r="F250" s="7">
        <f t="shared" si="48"/>
        <v>0</v>
      </c>
      <c r="G250" s="7"/>
      <c r="H250" s="7">
        <f t="shared" si="49"/>
        <v>0</v>
      </c>
      <c r="I250" s="7"/>
      <c r="J250" s="7">
        <f t="shared" si="50"/>
        <v>0</v>
      </c>
      <c r="K250" s="7"/>
      <c r="L250" s="7">
        <f t="shared" si="51"/>
        <v>0</v>
      </c>
      <c r="M250" s="35" t="s">
        <v>12</v>
      </c>
    </row>
    <row r="251" spans="1:13" ht="30" customHeight="1">
      <c r="A251" s="48" t="s">
        <v>456</v>
      </c>
      <c r="B251" s="48" t="s">
        <v>457</v>
      </c>
      <c r="C251" s="48" t="s">
        <v>24</v>
      </c>
      <c r="D251" s="7">
        <v>100</v>
      </c>
      <c r="E251" s="7"/>
      <c r="F251" s="7">
        <f t="shared" si="48"/>
        <v>0</v>
      </c>
      <c r="G251" s="7"/>
      <c r="H251" s="7">
        <f t="shared" si="49"/>
        <v>0</v>
      </c>
      <c r="I251" s="7"/>
      <c r="J251" s="7">
        <f t="shared" si="50"/>
        <v>0</v>
      </c>
      <c r="K251" s="7"/>
      <c r="L251" s="7">
        <f t="shared" si="51"/>
        <v>0</v>
      </c>
      <c r="M251" s="35" t="s">
        <v>12</v>
      </c>
    </row>
    <row r="252" spans="1:13" ht="30" customHeight="1">
      <c r="A252" s="48" t="s">
        <v>458</v>
      </c>
      <c r="B252" s="48" t="s">
        <v>459</v>
      </c>
      <c r="C252" s="48" t="s">
        <v>24</v>
      </c>
      <c r="D252" s="7">
        <v>400</v>
      </c>
      <c r="E252" s="7"/>
      <c r="F252" s="7">
        <f t="shared" si="48"/>
        <v>0</v>
      </c>
      <c r="G252" s="7"/>
      <c r="H252" s="7">
        <f t="shared" si="49"/>
        <v>0</v>
      </c>
      <c r="I252" s="7"/>
      <c r="J252" s="7">
        <f t="shared" si="50"/>
        <v>0</v>
      </c>
      <c r="K252" s="7"/>
      <c r="L252" s="7">
        <f t="shared" si="51"/>
        <v>0</v>
      </c>
      <c r="M252" s="35" t="s">
        <v>12</v>
      </c>
    </row>
    <row r="253" spans="1:13" ht="30" customHeight="1">
      <c r="A253" s="48" t="s">
        <v>300</v>
      </c>
      <c r="B253" s="48" t="s">
        <v>460</v>
      </c>
      <c r="C253" s="48" t="s">
        <v>148</v>
      </c>
      <c r="D253" s="49">
        <v>1</v>
      </c>
      <c r="E253" s="49"/>
      <c r="F253" s="7">
        <f t="shared" si="48"/>
        <v>0</v>
      </c>
      <c r="G253" s="7"/>
      <c r="H253" s="7">
        <f t="shared" si="49"/>
        <v>0</v>
      </c>
      <c r="I253" s="7"/>
      <c r="J253" s="7">
        <f t="shared" si="50"/>
        <v>0</v>
      </c>
      <c r="K253" s="7"/>
      <c r="L253" s="7">
        <f t="shared" si="51"/>
        <v>0</v>
      </c>
      <c r="M253" s="35"/>
    </row>
    <row r="254" spans="1:13" s="44" customFormat="1" ht="30" customHeight="1">
      <c r="A254" s="46" t="s">
        <v>481</v>
      </c>
      <c r="B254" s="46" t="s">
        <v>530</v>
      </c>
      <c r="C254" s="36" t="s">
        <v>533</v>
      </c>
      <c r="D254" s="37">
        <v>3</v>
      </c>
      <c r="E254" s="37"/>
      <c r="F254" s="37">
        <f t="shared" ref="F254:F255" si="52">TRUNC(E254*D254, 0)</f>
        <v>0</v>
      </c>
      <c r="G254" s="47"/>
      <c r="H254" s="37">
        <f t="shared" ref="H254:H255" si="53">TRUNC(G254*D254, 0)</f>
        <v>0</v>
      </c>
      <c r="I254" s="37"/>
      <c r="J254" s="37">
        <f t="shared" ref="J254:J255" si="54">TRUNC(I254*D254, 0)</f>
        <v>0</v>
      </c>
      <c r="K254" s="37"/>
      <c r="L254" s="37">
        <f t="shared" ref="L254:L255" si="55">TRUNC(F254+H254+J254, 0)</f>
        <v>0</v>
      </c>
      <c r="M254" s="36"/>
    </row>
    <row r="255" spans="1:13" s="44" customFormat="1" ht="30" customHeight="1">
      <c r="A255" s="46" t="s">
        <v>531</v>
      </c>
      <c r="B255" s="46" t="s">
        <v>532</v>
      </c>
      <c r="C255" s="36" t="s">
        <v>533</v>
      </c>
      <c r="D255" s="37">
        <v>4</v>
      </c>
      <c r="E255" s="37"/>
      <c r="F255" s="37">
        <f t="shared" si="52"/>
        <v>0</v>
      </c>
      <c r="G255" s="47"/>
      <c r="H255" s="37">
        <f t="shared" si="53"/>
        <v>0</v>
      </c>
      <c r="I255" s="37"/>
      <c r="J255" s="37">
        <f t="shared" si="54"/>
        <v>0</v>
      </c>
      <c r="K255" s="37"/>
      <c r="L255" s="37">
        <f t="shared" si="55"/>
        <v>0</v>
      </c>
      <c r="M255" s="36"/>
    </row>
    <row r="256" spans="1:13" ht="30" customHeight="1">
      <c r="A256" s="36" t="s">
        <v>481</v>
      </c>
      <c r="B256" s="36" t="s">
        <v>162</v>
      </c>
      <c r="C256" s="36" t="s">
        <v>159</v>
      </c>
      <c r="D256" s="37">
        <v>7</v>
      </c>
      <c r="E256" s="37"/>
      <c r="F256" s="37">
        <f t="shared" ref="F256" si="56">TRUNC(E256*D256, 0)</f>
        <v>0</v>
      </c>
      <c r="G256" s="37"/>
      <c r="H256" s="37">
        <f t="shared" ref="H256" si="57">TRUNC(G256*D256, 0)</f>
        <v>0</v>
      </c>
      <c r="I256" s="37"/>
      <c r="J256" s="37">
        <f t="shared" ref="J256" si="58">TRUNC(I256*D256, 0)</f>
        <v>0</v>
      </c>
      <c r="K256" s="37"/>
      <c r="L256" s="37">
        <f t="shared" ref="L256" si="59">TRUNC(F256+H256+J256, 0)</f>
        <v>0</v>
      </c>
      <c r="M256" s="36"/>
    </row>
    <row r="257" spans="1:13" s="44" customFormat="1" ht="30" customHeight="1">
      <c r="A257" s="36" t="s">
        <v>481</v>
      </c>
      <c r="B257" s="36" t="s">
        <v>158</v>
      </c>
      <c r="C257" s="36" t="s">
        <v>159</v>
      </c>
      <c r="D257" s="37">
        <v>7</v>
      </c>
      <c r="E257" s="37"/>
      <c r="F257" s="37">
        <f t="shared" ref="F257" si="60">TRUNC(E257*D257, 0)</f>
        <v>0</v>
      </c>
      <c r="G257" s="37"/>
      <c r="H257" s="37">
        <f t="shared" ref="H257" si="61">TRUNC(G257*D257, 0)</f>
        <v>0</v>
      </c>
      <c r="I257" s="37"/>
      <c r="J257" s="37">
        <f t="shared" ref="J257" si="62">TRUNC(I257*D257, 0)</f>
        <v>0</v>
      </c>
      <c r="K257" s="37"/>
      <c r="L257" s="37">
        <f t="shared" ref="L257" si="63">TRUNC(F257+H257+J257, 0)</f>
        <v>0</v>
      </c>
      <c r="M257" s="36"/>
    </row>
    <row r="258" spans="1:13" s="44" customFormat="1" ht="30" customHeight="1">
      <c r="A258" s="36" t="s">
        <v>481</v>
      </c>
      <c r="B258" s="36" t="s">
        <v>161</v>
      </c>
      <c r="C258" s="36" t="s">
        <v>159</v>
      </c>
      <c r="D258" s="37">
        <v>5</v>
      </c>
      <c r="E258" s="37"/>
      <c r="F258" s="37">
        <f t="shared" ref="F258" si="64">TRUNC(E258*D258, 0)</f>
        <v>0</v>
      </c>
      <c r="G258" s="37"/>
      <c r="H258" s="37">
        <f t="shared" ref="H258" si="65">TRUNC(G258*D258, 0)</f>
        <v>0</v>
      </c>
      <c r="I258" s="37"/>
      <c r="J258" s="37">
        <f t="shared" ref="J258" si="66">TRUNC(I258*D258, 0)</f>
        <v>0</v>
      </c>
      <c r="K258" s="37"/>
      <c r="L258" s="37">
        <f t="shared" ref="L258" si="67">TRUNC(F258+H258+J258, 0)</f>
        <v>0</v>
      </c>
      <c r="M258" s="36"/>
    </row>
    <row r="259" spans="1:13" s="44" customFormat="1" ht="30" customHeight="1">
      <c r="A259" s="36" t="s">
        <v>481</v>
      </c>
      <c r="B259" s="36" t="s">
        <v>308</v>
      </c>
      <c r="C259" s="36" t="s">
        <v>159</v>
      </c>
      <c r="D259" s="37">
        <v>6</v>
      </c>
      <c r="E259" s="37"/>
      <c r="F259" s="37">
        <f t="shared" ref="F259" si="68">TRUNC(E259*D259, 0)</f>
        <v>0</v>
      </c>
      <c r="G259" s="37"/>
      <c r="H259" s="37">
        <f t="shared" ref="H259" si="69">TRUNC(G259*D259, 0)</f>
        <v>0</v>
      </c>
      <c r="I259" s="37"/>
      <c r="J259" s="37">
        <f t="shared" ref="J259" si="70">TRUNC(I259*D259, 0)</f>
        <v>0</v>
      </c>
      <c r="K259" s="37"/>
      <c r="L259" s="37">
        <f t="shared" ref="L259" si="71">TRUNC(F259+H259+J259, 0)</f>
        <v>0</v>
      </c>
      <c r="M259" s="36"/>
    </row>
    <row r="260" spans="1:13" s="44" customFormat="1" ht="30" customHeight="1">
      <c r="A260" s="36" t="s">
        <v>481</v>
      </c>
      <c r="B260" s="36" t="s">
        <v>163</v>
      </c>
      <c r="C260" s="36" t="s">
        <v>159</v>
      </c>
      <c r="D260" s="37">
        <v>6</v>
      </c>
      <c r="E260" s="37"/>
      <c r="F260" s="37">
        <f t="shared" ref="F260" si="72">TRUNC(E260*D260, 0)</f>
        <v>0</v>
      </c>
      <c r="G260" s="37"/>
      <c r="H260" s="37">
        <f t="shared" ref="H260" si="73">TRUNC(G260*D260, 0)</f>
        <v>0</v>
      </c>
      <c r="I260" s="37"/>
      <c r="J260" s="37">
        <f t="shared" ref="J260" si="74">TRUNC(I260*D260, 0)</f>
        <v>0</v>
      </c>
      <c r="K260" s="37"/>
      <c r="L260" s="37">
        <f t="shared" ref="L260" si="75">TRUNC(F260+H260+J260, 0)</f>
        <v>0</v>
      </c>
      <c r="M260" s="36"/>
    </row>
    <row r="261" spans="1:13" s="44" customFormat="1" ht="30" customHeight="1">
      <c r="A261" s="36" t="s">
        <v>481</v>
      </c>
      <c r="B261" s="36" t="s">
        <v>461</v>
      </c>
      <c r="C261" s="36" t="s">
        <v>159</v>
      </c>
      <c r="D261" s="37">
        <v>5</v>
      </c>
      <c r="E261" s="37"/>
      <c r="F261" s="37">
        <f t="shared" ref="F261" si="76">TRUNC(E261*D261, 0)</f>
        <v>0</v>
      </c>
      <c r="G261" s="37"/>
      <c r="H261" s="37">
        <f t="shared" ref="H261" si="77">TRUNC(G261*D261, 0)</f>
        <v>0</v>
      </c>
      <c r="I261" s="37"/>
      <c r="J261" s="37">
        <f t="shared" ref="J261" si="78">TRUNC(I261*D261, 0)</f>
        <v>0</v>
      </c>
      <c r="K261" s="37"/>
      <c r="L261" s="37">
        <f t="shared" ref="L261" si="79">TRUNC(F261+H261+J261, 0)</f>
        <v>0</v>
      </c>
      <c r="M261" s="36"/>
    </row>
    <row r="262" spans="1:13" s="44" customFormat="1" ht="30" customHeight="1">
      <c r="A262" s="36" t="s">
        <v>481</v>
      </c>
      <c r="B262" s="36" t="s">
        <v>462</v>
      </c>
      <c r="C262" s="36" t="s">
        <v>159</v>
      </c>
      <c r="D262" s="37">
        <v>2</v>
      </c>
      <c r="E262" s="37"/>
      <c r="F262" s="37">
        <f t="shared" ref="F262" si="80">TRUNC(E262*D262, 0)</f>
        <v>0</v>
      </c>
      <c r="G262" s="37"/>
      <c r="H262" s="37">
        <f t="shared" ref="H262" si="81">TRUNC(G262*D262, 0)</f>
        <v>0</v>
      </c>
      <c r="I262" s="37"/>
      <c r="J262" s="37">
        <f t="shared" ref="J262" si="82">TRUNC(I262*D262, 0)</f>
        <v>0</v>
      </c>
      <c r="K262" s="37"/>
      <c r="L262" s="37">
        <f t="shared" ref="L262" si="83">TRUNC(F262+H262+J262, 0)</f>
        <v>0</v>
      </c>
      <c r="M262" s="36"/>
    </row>
    <row r="263" spans="1:13" s="44" customFormat="1" ht="30" customHeight="1">
      <c r="A263" s="36" t="s">
        <v>481</v>
      </c>
      <c r="B263" s="36" t="s">
        <v>463</v>
      </c>
      <c r="C263" s="36" t="s">
        <v>159</v>
      </c>
      <c r="D263" s="37">
        <v>2</v>
      </c>
      <c r="E263" s="37"/>
      <c r="F263" s="37">
        <f t="shared" ref="F263" si="84">TRUNC(E263*D263, 0)</f>
        <v>0</v>
      </c>
      <c r="G263" s="37"/>
      <c r="H263" s="37">
        <f t="shared" ref="H263" si="85">TRUNC(G263*D263, 0)</f>
        <v>0</v>
      </c>
      <c r="I263" s="37"/>
      <c r="J263" s="37">
        <f t="shared" ref="J263" si="86">TRUNC(I263*D263, 0)</f>
        <v>0</v>
      </c>
      <c r="K263" s="37"/>
      <c r="L263" s="37">
        <f t="shared" ref="L263" si="87">TRUNC(F263+H263+J263, 0)</f>
        <v>0</v>
      </c>
      <c r="M263" s="36"/>
    </row>
    <row r="264" spans="1:13" s="44" customFormat="1" ht="30" customHeight="1">
      <c r="A264" s="36" t="s">
        <v>481</v>
      </c>
      <c r="B264" s="36" t="s">
        <v>464</v>
      </c>
      <c r="C264" s="36" t="s">
        <v>159</v>
      </c>
      <c r="D264" s="37">
        <v>1</v>
      </c>
      <c r="E264" s="37"/>
      <c r="F264" s="37">
        <f t="shared" ref="F264" si="88">TRUNC(E264*D264, 0)</f>
        <v>0</v>
      </c>
      <c r="G264" s="37"/>
      <c r="H264" s="37">
        <f t="shared" ref="H264" si="89">TRUNC(G264*D264, 0)</f>
        <v>0</v>
      </c>
      <c r="I264" s="37"/>
      <c r="J264" s="37">
        <f t="shared" ref="J264" si="90">TRUNC(I264*D264, 0)</f>
        <v>0</v>
      </c>
      <c r="K264" s="37"/>
      <c r="L264" s="37">
        <f t="shared" ref="L264" si="91">TRUNC(F264+H264+J264, 0)</f>
        <v>0</v>
      </c>
      <c r="M264" s="36"/>
    </row>
    <row r="265" spans="1:13" ht="30" customHeight="1">
      <c r="A265" s="35" t="s">
        <v>160</v>
      </c>
      <c r="B265" s="35" t="s">
        <v>465</v>
      </c>
      <c r="C265" s="35" t="s">
        <v>148</v>
      </c>
      <c r="D265" s="7">
        <v>1</v>
      </c>
      <c r="E265" s="7"/>
      <c r="F265" s="7">
        <f t="shared" ref="F265" si="92">TRUNC(E265*D265, 0)</f>
        <v>0</v>
      </c>
      <c r="G265" s="7"/>
      <c r="H265" s="7">
        <f t="shared" si="49"/>
        <v>0</v>
      </c>
      <c r="I265" s="7"/>
      <c r="J265" s="7">
        <f t="shared" si="50"/>
        <v>0</v>
      </c>
      <c r="K265" s="7"/>
      <c r="L265" s="7">
        <f t="shared" si="51"/>
        <v>0</v>
      </c>
      <c r="M265" s="35"/>
    </row>
    <row r="266" spans="1:13" ht="30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</row>
    <row r="267" spans="1:13" ht="30" customHeight="1">
      <c r="A267" s="7" t="s">
        <v>22</v>
      </c>
      <c r="B267" s="7"/>
      <c r="C267" s="7"/>
      <c r="D267" s="7"/>
      <c r="E267" s="7"/>
      <c r="F267" s="7">
        <f>SUM(F173:F266)</f>
        <v>0</v>
      </c>
      <c r="G267" s="7"/>
      <c r="H267" s="7">
        <f>SUM(H173:H266)</f>
        <v>0</v>
      </c>
      <c r="I267" s="7"/>
      <c r="J267" s="7">
        <f>SUM(J173:J266)</f>
        <v>0</v>
      </c>
      <c r="K267" s="7"/>
      <c r="L267" s="7">
        <f>SUM(L173:L266)</f>
        <v>0</v>
      </c>
      <c r="M267" s="7"/>
    </row>
    <row r="268" spans="1:13" ht="30" customHeight="1">
      <c r="A268" s="35" t="s">
        <v>466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</row>
    <row r="269" spans="1:13" ht="30" customHeight="1">
      <c r="A269" s="35" t="s">
        <v>467</v>
      </c>
      <c r="B269" s="35" t="s">
        <v>468</v>
      </c>
      <c r="C269" s="35" t="s">
        <v>16</v>
      </c>
      <c r="D269" s="7">
        <v>4</v>
      </c>
      <c r="E269" s="7"/>
      <c r="F269" s="7">
        <f t="shared" ref="F269:F275" si="93">TRUNC(E269*D269, 0)</f>
        <v>0</v>
      </c>
      <c r="G269" s="7"/>
      <c r="H269" s="7">
        <f t="shared" ref="H269:H276" si="94">TRUNC(G269*D269, 0)</f>
        <v>0</v>
      </c>
      <c r="I269" s="7"/>
      <c r="J269" s="7">
        <f t="shared" ref="J269:J276" si="95">TRUNC(I269*D269, 0)</f>
        <v>0</v>
      </c>
      <c r="K269" s="7"/>
      <c r="L269" s="7">
        <f t="shared" ref="L269:L276" si="96">TRUNC(F269+H269+J269, 0)</f>
        <v>0</v>
      </c>
      <c r="M269" s="35" t="s">
        <v>12</v>
      </c>
    </row>
    <row r="270" spans="1:13" ht="30" customHeight="1">
      <c r="A270" s="35" t="s">
        <v>467</v>
      </c>
      <c r="B270" s="35" t="s">
        <v>469</v>
      </c>
      <c r="C270" s="35" t="s">
        <v>16</v>
      </c>
      <c r="D270" s="7">
        <v>49</v>
      </c>
      <c r="E270" s="7"/>
      <c r="F270" s="7">
        <f t="shared" si="93"/>
        <v>0</v>
      </c>
      <c r="G270" s="7"/>
      <c r="H270" s="7">
        <f t="shared" si="94"/>
        <v>0</v>
      </c>
      <c r="I270" s="7"/>
      <c r="J270" s="7">
        <f t="shared" si="95"/>
        <v>0</v>
      </c>
      <c r="K270" s="7"/>
      <c r="L270" s="7">
        <f t="shared" si="96"/>
        <v>0</v>
      </c>
      <c r="M270" s="35" t="s">
        <v>12</v>
      </c>
    </row>
    <row r="271" spans="1:13" ht="30" customHeight="1">
      <c r="A271" s="35" t="s">
        <v>470</v>
      </c>
      <c r="B271" s="35" t="s">
        <v>299</v>
      </c>
      <c r="C271" s="35" t="s">
        <v>40</v>
      </c>
      <c r="D271" s="7">
        <v>106</v>
      </c>
      <c r="E271" s="7"/>
      <c r="F271" s="7">
        <f t="shared" si="93"/>
        <v>0</v>
      </c>
      <c r="G271" s="7"/>
      <c r="H271" s="7">
        <f t="shared" si="94"/>
        <v>0</v>
      </c>
      <c r="I271" s="7"/>
      <c r="J271" s="7">
        <f t="shared" si="95"/>
        <v>0</v>
      </c>
      <c r="K271" s="7"/>
      <c r="L271" s="7">
        <f t="shared" si="96"/>
        <v>0</v>
      </c>
      <c r="M271" s="35" t="s">
        <v>12</v>
      </c>
    </row>
    <row r="272" spans="1:13" ht="30" customHeight="1">
      <c r="A272" s="35" t="s">
        <v>307</v>
      </c>
      <c r="B272" s="35" t="s">
        <v>299</v>
      </c>
      <c r="C272" s="35" t="s">
        <v>66</v>
      </c>
      <c r="D272" s="7">
        <v>106</v>
      </c>
      <c r="E272" s="7"/>
      <c r="F272" s="7">
        <f t="shared" si="93"/>
        <v>0</v>
      </c>
      <c r="G272" s="7"/>
      <c r="H272" s="7">
        <f t="shared" si="94"/>
        <v>0</v>
      </c>
      <c r="I272" s="7"/>
      <c r="J272" s="7">
        <f t="shared" si="95"/>
        <v>0</v>
      </c>
      <c r="K272" s="7"/>
      <c r="L272" s="7">
        <f t="shared" si="96"/>
        <v>0</v>
      </c>
      <c r="M272" s="35" t="s">
        <v>12</v>
      </c>
    </row>
    <row r="273" spans="1:13" ht="30" customHeight="1">
      <c r="A273" s="35" t="s">
        <v>295</v>
      </c>
      <c r="B273" s="35" t="s">
        <v>308</v>
      </c>
      <c r="C273" s="35" t="s">
        <v>159</v>
      </c>
      <c r="D273" s="7">
        <v>6</v>
      </c>
      <c r="E273" s="7"/>
      <c r="F273" s="7">
        <f t="shared" si="93"/>
        <v>0</v>
      </c>
      <c r="G273" s="7"/>
      <c r="H273" s="7">
        <f t="shared" si="94"/>
        <v>0</v>
      </c>
      <c r="I273" s="7"/>
      <c r="J273" s="7">
        <f t="shared" si="95"/>
        <v>0</v>
      </c>
      <c r="K273" s="7"/>
      <c r="L273" s="7">
        <f t="shared" si="96"/>
        <v>0</v>
      </c>
      <c r="M273" s="35" t="s">
        <v>12</v>
      </c>
    </row>
    <row r="274" spans="1:13" ht="30" customHeight="1">
      <c r="A274" s="35" t="s">
        <v>295</v>
      </c>
      <c r="B274" s="35" t="s">
        <v>461</v>
      </c>
      <c r="C274" s="35" t="s">
        <v>159</v>
      </c>
      <c r="D274" s="7">
        <v>1</v>
      </c>
      <c r="E274" s="7"/>
      <c r="F274" s="7">
        <f t="shared" si="93"/>
        <v>0</v>
      </c>
      <c r="G274" s="7"/>
      <c r="H274" s="7">
        <f t="shared" si="94"/>
        <v>0</v>
      </c>
      <c r="I274" s="7"/>
      <c r="J274" s="7">
        <f t="shared" si="95"/>
        <v>0</v>
      </c>
      <c r="K274" s="7"/>
      <c r="L274" s="7">
        <f t="shared" si="96"/>
        <v>0</v>
      </c>
      <c r="M274" s="35" t="s">
        <v>12</v>
      </c>
    </row>
    <row r="275" spans="1:13" ht="30" customHeight="1">
      <c r="A275" s="35" t="s">
        <v>295</v>
      </c>
      <c r="B275" s="35" t="s">
        <v>158</v>
      </c>
      <c r="C275" s="35" t="s">
        <v>159</v>
      </c>
      <c r="D275" s="7">
        <v>3</v>
      </c>
      <c r="E275" s="7"/>
      <c r="F275" s="7">
        <f t="shared" si="93"/>
        <v>0</v>
      </c>
      <c r="G275" s="7"/>
      <c r="H275" s="7">
        <f t="shared" si="94"/>
        <v>0</v>
      </c>
      <c r="I275" s="7"/>
      <c r="J275" s="7">
        <f t="shared" si="95"/>
        <v>0</v>
      </c>
      <c r="K275" s="7"/>
      <c r="L275" s="7">
        <f t="shared" si="96"/>
        <v>0</v>
      </c>
      <c r="M275" s="35" t="s">
        <v>12</v>
      </c>
    </row>
    <row r="276" spans="1:13" ht="30" customHeight="1">
      <c r="A276" s="35" t="s">
        <v>160</v>
      </c>
      <c r="B276" s="35" t="s">
        <v>296</v>
      </c>
      <c r="C276" s="35" t="s">
        <v>148</v>
      </c>
      <c r="D276" s="7">
        <v>1</v>
      </c>
      <c r="E276" s="7"/>
      <c r="F276" s="7">
        <f t="shared" ref="F276" si="97">TRUNC(E276*D276, 0)</f>
        <v>0</v>
      </c>
      <c r="G276" s="7"/>
      <c r="H276" s="7">
        <f t="shared" si="94"/>
        <v>0</v>
      </c>
      <c r="I276" s="7"/>
      <c r="J276" s="7">
        <f t="shared" si="95"/>
        <v>0</v>
      </c>
      <c r="K276" s="7"/>
      <c r="L276" s="7">
        <f t="shared" si="96"/>
        <v>0</v>
      </c>
      <c r="M276" s="35" t="s">
        <v>12</v>
      </c>
    </row>
    <row r="277" spans="1:13" ht="30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</row>
    <row r="278" spans="1:13" ht="30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</row>
    <row r="279" spans="1:13" ht="30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</row>
    <row r="280" spans="1:13" ht="30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</row>
    <row r="281" spans="1:13" ht="30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</row>
    <row r="282" spans="1:13" ht="30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</row>
    <row r="283" spans="1:13" ht="30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</row>
    <row r="284" spans="1:13" ht="30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 ht="30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</row>
    <row r="286" spans="1:13" ht="30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 ht="30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</row>
    <row r="288" spans="1:13" ht="30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</row>
    <row r="289" spans="1:13" ht="30" customHeight="1">
      <c r="A289" s="7" t="s">
        <v>22</v>
      </c>
      <c r="B289" s="7"/>
      <c r="C289" s="7"/>
      <c r="D289" s="7"/>
      <c r="E289" s="7"/>
      <c r="F289" s="7">
        <f>SUM(F269:F288)</f>
        <v>0</v>
      </c>
      <c r="G289" s="7"/>
      <c r="H289" s="7">
        <f>SUM(H269:H288)</f>
        <v>0</v>
      </c>
      <c r="I289" s="7"/>
      <c r="J289" s="7">
        <f>SUM(J269:J288)</f>
        <v>0</v>
      </c>
      <c r="K289" s="7"/>
      <c r="L289" s="7">
        <f>SUM(L269:L288)</f>
        <v>0</v>
      </c>
      <c r="M289" s="7"/>
    </row>
  </sheetData>
  <mergeCells count="10">
    <mergeCell ref="A2:A3"/>
    <mergeCell ref="B2:B3"/>
    <mergeCell ref="C2:C3"/>
    <mergeCell ref="D2:D3"/>
    <mergeCell ref="A1:M1"/>
    <mergeCell ref="M2:M3"/>
    <mergeCell ref="E2:F2"/>
    <mergeCell ref="G2:H2"/>
    <mergeCell ref="I2:J2"/>
    <mergeCell ref="K2:L2"/>
  </mergeCells>
  <phoneticPr fontId="3" type="noConversion"/>
  <pageMargins left="0.78740157480314965" right="0" top="0.39370078740157483" bottom="0.39370078740157483" header="0" footer="0"/>
  <pageSetup paperSize="9" scale="63" fitToHeight="0" orientation="landscape" r:id="rId1"/>
  <rowBreaks count="8" manualBreakCount="8">
    <brk id="27" max="16383" man="1"/>
    <brk id="51" max="16383" man="1"/>
    <brk id="75" max="16383" man="1"/>
    <brk id="99" max="16383" man="1"/>
    <brk id="147" max="16383" man="1"/>
    <brk id="171" max="16383" man="1"/>
    <brk id="267" max="16383" man="1"/>
    <brk id="2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opLeftCell="B1" workbookViewId="0">
      <selection sqref="A1:J1"/>
    </sheetView>
  </sheetViews>
  <sheetFormatPr defaultRowHeight="16.5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1" width="11.625" hidden="1" customWidth="1"/>
  </cols>
  <sheetData>
    <row r="1" spans="1:11" ht="30" customHeight="1">
      <c r="A1" s="71" t="s">
        <v>167</v>
      </c>
      <c r="B1" s="71"/>
      <c r="C1" s="71"/>
      <c r="D1" s="71"/>
      <c r="E1" s="71"/>
      <c r="F1" s="71"/>
      <c r="G1" s="71"/>
      <c r="H1" s="71"/>
      <c r="I1" s="71"/>
      <c r="J1" s="71"/>
    </row>
    <row r="2" spans="1:11" ht="30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</row>
    <row r="3" spans="1:11" ht="30" customHeight="1">
      <c r="A3" s="3" t="s">
        <v>151</v>
      </c>
      <c r="B3" s="3" t="s">
        <v>2</v>
      </c>
      <c r="C3" s="3" t="s">
        <v>3</v>
      </c>
      <c r="D3" s="3" t="s">
        <v>4</v>
      </c>
      <c r="E3" s="3" t="s">
        <v>152</v>
      </c>
      <c r="F3" s="3" t="s">
        <v>153</v>
      </c>
      <c r="G3" s="3" t="s">
        <v>154</v>
      </c>
      <c r="H3" s="3" t="s">
        <v>155</v>
      </c>
      <c r="I3" s="3" t="s">
        <v>156</v>
      </c>
      <c r="J3" s="3" t="s">
        <v>168</v>
      </c>
      <c r="K3" s="1" t="s">
        <v>169</v>
      </c>
    </row>
    <row r="4" spans="1:11" ht="30" customHeight="1">
      <c r="A4" s="5" t="s">
        <v>12</v>
      </c>
      <c r="B4" s="5" t="s">
        <v>12</v>
      </c>
      <c r="C4" s="5" t="s">
        <v>12</v>
      </c>
      <c r="D4" s="5" t="s">
        <v>12</v>
      </c>
      <c r="E4" s="9"/>
      <c r="F4" s="9"/>
      <c r="G4" s="9"/>
      <c r="H4" s="9"/>
      <c r="I4" s="5" t="s">
        <v>12</v>
      </c>
      <c r="J4" s="5" t="s">
        <v>12</v>
      </c>
      <c r="K4" s="2" t="s">
        <v>12</v>
      </c>
    </row>
  </sheetData>
  <mergeCells count="2">
    <mergeCell ref="A1:J1"/>
    <mergeCell ref="A2:J2"/>
  </mergeCells>
  <phoneticPr fontId="3" type="noConversion"/>
  <pageMargins left="0.78740157480314954" right="0" top="0.39370078740157477" bottom="0.39370078740157477" header="0" footer="0"/>
  <pageSetup paperSize="9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workbookViewId="0">
      <selection sqref="A1:F1"/>
    </sheetView>
  </sheetViews>
  <sheetFormatPr defaultRowHeight="16.5"/>
  <cols>
    <col min="1" max="1" width="77.625" customWidth="1"/>
    <col min="2" max="5" width="13.625" customWidth="1"/>
    <col min="6" max="6" width="12.625" customWidth="1"/>
    <col min="7" max="8" width="11.625" hidden="1" customWidth="1"/>
    <col min="9" max="10" width="30.625" hidden="1" customWidth="1"/>
    <col min="11" max="11" width="6.625" hidden="1" customWidth="1"/>
    <col min="12" max="12" width="13.625" hidden="1" customWidth="1"/>
  </cols>
  <sheetData>
    <row r="1" spans="1:12" ht="30" customHeight="1">
      <c r="A1" s="71" t="s">
        <v>170</v>
      </c>
      <c r="B1" s="71"/>
      <c r="C1" s="71"/>
      <c r="D1" s="71"/>
      <c r="E1" s="71"/>
      <c r="F1" s="71"/>
    </row>
    <row r="2" spans="1:12" ht="30" customHeight="1">
      <c r="A2" s="65" t="s">
        <v>1</v>
      </c>
      <c r="B2" s="65"/>
      <c r="C2" s="65"/>
      <c r="D2" s="65"/>
      <c r="E2" s="65"/>
      <c r="F2" s="65"/>
    </row>
    <row r="3" spans="1:12" ht="30" customHeight="1">
      <c r="A3" s="3" t="s">
        <v>171</v>
      </c>
      <c r="B3" s="3" t="s">
        <v>152</v>
      </c>
      <c r="C3" s="3" t="s">
        <v>153</v>
      </c>
      <c r="D3" s="3" t="s">
        <v>154</v>
      </c>
      <c r="E3" s="3" t="s">
        <v>155</v>
      </c>
      <c r="F3" s="3" t="s">
        <v>168</v>
      </c>
      <c r="G3" s="1" t="s">
        <v>169</v>
      </c>
      <c r="H3" s="1" t="s">
        <v>172</v>
      </c>
      <c r="I3" s="1" t="s">
        <v>173</v>
      </c>
      <c r="J3" s="1" t="s">
        <v>174</v>
      </c>
      <c r="K3" s="1" t="s">
        <v>4</v>
      </c>
      <c r="L3" s="1" t="s">
        <v>5</v>
      </c>
    </row>
    <row r="4" spans="1:12" ht="20.100000000000001" customHeight="1">
      <c r="A4" s="10" t="s">
        <v>175</v>
      </c>
      <c r="B4" s="10"/>
      <c r="C4" s="10"/>
      <c r="D4" s="10"/>
      <c r="E4" s="10"/>
      <c r="F4" s="11" t="s">
        <v>12</v>
      </c>
      <c r="G4" s="1" t="s">
        <v>12</v>
      </c>
      <c r="I4" s="1" t="s">
        <v>12</v>
      </c>
      <c r="J4" s="1" t="s">
        <v>12</v>
      </c>
      <c r="K4" s="1" t="s">
        <v>12</v>
      </c>
    </row>
    <row r="5" spans="1:12" ht="20.100000000000001" customHeight="1">
      <c r="A5" s="12" t="s">
        <v>12</v>
      </c>
      <c r="B5" s="13"/>
      <c r="C5" s="13"/>
      <c r="D5" s="13"/>
      <c r="E5" s="13"/>
      <c r="F5" s="12" t="s">
        <v>12</v>
      </c>
      <c r="G5" s="1" t="s">
        <v>12</v>
      </c>
      <c r="H5" s="1" t="s">
        <v>12</v>
      </c>
      <c r="I5" s="1" t="s">
        <v>12</v>
      </c>
      <c r="J5" s="1" t="s">
        <v>12</v>
      </c>
      <c r="K5" s="1" t="s">
        <v>12</v>
      </c>
    </row>
    <row r="6" spans="1:12" ht="20.100000000000001" customHeight="1">
      <c r="A6" s="14" t="s">
        <v>176</v>
      </c>
      <c r="B6" s="15"/>
      <c r="C6" s="15"/>
      <c r="D6" s="15"/>
      <c r="E6" s="15">
        <v>0</v>
      </c>
      <c r="F6" s="16"/>
    </row>
  </sheetData>
  <mergeCells count="2">
    <mergeCell ref="A1:F1"/>
    <mergeCell ref="A2:F2"/>
  </mergeCells>
  <phoneticPr fontId="3" type="noConversion"/>
  <pageMargins left="0.78740157480314954" right="0" top="0.39370078740157477" bottom="0.39370078740157477" header="0" footer="0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6.5"/>
  <sheetData>
    <row r="1" spans="1:7">
      <c r="A1" t="s">
        <v>254</v>
      </c>
    </row>
    <row r="2" spans="1:7">
      <c r="A2" s="1" t="s">
        <v>255</v>
      </c>
      <c r="B2" t="s">
        <v>165</v>
      </c>
    </row>
    <row r="3" spans="1:7">
      <c r="A3" s="1" t="s">
        <v>256</v>
      </c>
      <c r="B3" t="s">
        <v>257</v>
      </c>
    </row>
    <row r="4" spans="1:7">
      <c r="A4" s="1" t="s">
        <v>258</v>
      </c>
      <c r="B4">
        <v>5</v>
      </c>
    </row>
    <row r="5" spans="1:7">
      <c r="A5" s="1" t="s">
        <v>259</v>
      </c>
      <c r="B5">
        <v>5</v>
      </c>
    </row>
    <row r="6" spans="1:7">
      <c r="A6" s="1" t="s">
        <v>260</v>
      </c>
      <c r="B6" t="s">
        <v>261</v>
      </c>
    </row>
    <row r="7" spans="1:7">
      <c r="A7" s="1" t="s">
        <v>262</v>
      </c>
      <c r="B7" t="s">
        <v>182</v>
      </c>
      <c r="C7" t="s">
        <v>17</v>
      </c>
    </row>
    <row r="8" spans="1:7">
      <c r="A8" s="1" t="s">
        <v>263</v>
      </c>
      <c r="B8" t="s">
        <v>182</v>
      </c>
      <c r="C8">
        <v>2</v>
      </c>
    </row>
    <row r="9" spans="1:7">
      <c r="A9" s="1" t="s">
        <v>264</v>
      </c>
      <c r="B9" t="s">
        <v>177</v>
      </c>
      <c r="C9" t="s">
        <v>178</v>
      </c>
      <c r="D9" t="s">
        <v>179</v>
      </c>
      <c r="E9" t="s">
        <v>180</v>
      </c>
      <c r="F9" t="s">
        <v>181</v>
      </c>
      <c r="G9" t="s">
        <v>265</v>
      </c>
    </row>
    <row r="10" spans="1:7">
      <c r="A10" s="1" t="s">
        <v>266</v>
      </c>
      <c r="B10">
        <v>1118</v>
      </c>
      <c r="C10">
        <v>0</v>
      </c>
      <c r="D10">
        <v>0</v>
      </c>
    </row>
    <row r="11" spans="1:7">
      <c r="A11" s="1" t="s">
        <v>267</v>
      </c>
      <c r="B11" t="s">
        <v>268</v>
      </c>
      <c r="C11">
        <v>4</v>
      </c>
    </row>
    <row r="12" spans="1:7">
      <c r="A12" s="1" t="s">
        <v>269</v>
      </c>
      <c r="B12" t="s">
        <v>268</v>
      </c>
      <c r="C12">
        <v>4</v>
      </c>
    </row>
    <row r="13" spans="1:7">
      <c r="A13" s="1" t="s">
        <v>270</v>
      </c>
      <c r="B13" t="s">
        <v>268</v>
      </c>
      <c r="C13">
        <v>3</v>
      </c>
    </row>
    <row r="14" spans="1:7">
      <c r="A14" s="1" t="s">
        <v>271</v>
      </c>
      <c r="B14" t="s">
        <v>182</v>
      </c>
      <c r="C14">
        <v>5</v>
      </c>
    </row>
    <row r="15" spans="1:7">
      <c r="A15" s="1" t="s">
        <v>272</v>
      </c>
      <c r="B15" t="s">
        <v>165</v>
      </c>
      <c r="C15" t="s">
        <v>273</v>
      </c>
      <c r="D15" t="s">
        <v>273</v>
      </c>
      <c r="E15" t="s">
        <v>273</v>
      </c>
      <c r="F15">
        <v>1</v>
      </c>
    </row>
    <row r="16" spans="1:7">
      <c r="A16" s="1" t="s">
        <v>274</v>
      </c>
      <c r="B16">
        <v>1.1100000000000001</v>
      </c>
      <c r="C16">
        <v>1.1200000000000001</v>
      </c>
    </row>
    <row r="17" spans="1:13">
      <c r="A17" s="1" t="s">
        <v>275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276</v>
      </c>
      <c r="B18">
        <v>1.25</v>
      </c>
      <c r="C18">
        <v>1.071</v>
      </c>
    </row>
    <row r="19" spans="1:13">
      <c r="A19" s="1" t="s">
        <v>277</v>
      </c>
    </row>
    <row r="20" spans="1:13">
      <c r="A20" s="1" t="s">
        <v>278</v>
      </c>
      <c r="B20" s="1" t="s">
        <v>182</v>
      </c>
      <c r="C20">
        <v>1</v>
      </c>
    </row>
    <row r="21" spans="1:13">
      <c r="A21" t="s">
        <v>172</v>
      </c>
      <c r="B21" t="s">
        <v>279</v>
      </c>
      <c r="C21" t="s">
        <v>280</v>
      </c>
    </row>
    <row r="22" spans="1:13">
      <c r="A22">
        <v>1</v>
      </c>
      <c r="B22" s="1" t="s">
        <v>195</v>
      </c>
      <c r="C22" s="1" t="s">
        <v>194</v>
      </c>
    </row>
    <row r="23" spans="1:13">
      <c r="A23">
        <v>2</v>
      </c>
      <c r="B23" s="1" t="s">
        <v>281</v>
      </c>
      <c r="C23" s="1" t="s">
        <v>282</v>
      </c>
    </row>
    <row r="24" spans="1:13">
      <c r="A24">
        <v>3</v>
      </c>
      <c r="B24" s="1" t="s">
        <v>283</v>
      </c>
      <c r="C24" s="1" t="s">
        <v>284</v>
      </c>
    </row>
    <row r="25" spans="1:13">
      <c r="A25">
        <v>4</v>
      </c>
      <c r="B25" s="1" t="s">
        <v>285</v>
      </c>
      <c r="C25" s="1" t="s">
        <v>286</v>
      </c>
    </row>
    <row r="26" spans="1:13">
      <c r="A26">
        <v>5</v>
      </c>
      <c r="B26" s="1" t="s">
        <v>287</v>
      </c>
      <c r="C26" s="1" t="s">
        <v>12</v>
      </c>
    </row>
    <row r="27" spans="1:13">
      <c r="A27">
        <v>6</v>
      </c>
      <c r="B27" s="1" t="s">
        <v>288</v>
      </c>
      <c r="C27" s="1" t="s">
        <v>289</v>
      </c>
    </row>
    <row r="28" spans="1:13">
      <c r="A28">
        <v>7</v>
      </c>
      <c r="B28" s="1" t="s">
        <v>242</v>
      </c>
      <c r="C28" s="1" t="s">
        <v>241</v>
      </c>
    </row>
    <row r="29" spans="1:13">
      <c r="A29">
        <v>8</v>
      </c>
      <c r="B29" s="1" t="s">
        <v>244</v>
      </c>
      <c r="C29" s="1" t="s">
        <v>243</v>
      </c>
    </row>
    <row r="30" spans="1:13">
      <c r="A30">
        <v>9</v>
      </c>
      <c r="B30" s="1" t="s">
        <v>290</v>
      </c>
      <c r="C30" s="1" t="s">
        <v>12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12</vt:i4>
      </vt:variant>
    </vt:vector>
  </HeadingPairs>
  <TitlesOfParts>
    <vt:vector size="20" baseType="lpstr">
      <vt:lpstr>원가계산서</vt:lpstr>
      <vt:lpstr>공종별집계표</vt:lpstr>
      <vt:lpstr>건축공종별내역서</vt:lpstr>
      <vt:lpstr>기계공종별내역서</vt:lpstr>
      <vt:lpstr>중기단가목록</vt:lpstr>
      <vt:lpstr>중기단가산출서</vt:lpstr>
      <vt:lpstr> 공사설정 </vt:lpstr>
      <vt:lpstr>Sheet1</vt:lpstr>
      <vt:lpstr>건축공종별내역서!Print_Area</vt:lpstr>
      <vt:lpstr>공종별집계표!Print_Area</vt:lpstr>
      <vt:lpstr>기계공종별내역서!Print_Area</vt:lpstr>
      <vt:lpstr>원가계산서!Print_Area</vt:lpstr>
      <vt:lpstr>중기단가목록!Print_Area</vt:lpstr>
      <vt:lpstr>중기단가산출서!Print_Area</vt:lpstr>
      <vt:lpstr>건축공종별내역서!Print_Titles</vt:lpstr>
      <vt:lpstr>공종별집계표!Print_Titles</vt:lpstr>
      <vt:lpstr>기계공종별내역서!Print_Titles</vt:lpstr>
      <vt:lpstr>원가계산서!Print_Titles</vt:lpstr>
      <vt:lpstr>중기단가목록!Print_Titles</vt:lpstr>
      <vt:lpstr>중기단가산출서!Print_Titles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2019-11-19T04:59:06Z</cp:lastPrinted>
  <dcterms:created xsi:type="dcterms:W3CDTF">2019-06-13T06:29:04Z</dcterms:created>
  <dcterms:modified xsi:type="dcterms:W3CDTF">2019-12-18T07:25:00Z</dcterms:modified>
</cp:coreProperties>
</file>